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F_TP2000.VL.0024\"/>
    </mc:Choice>
  </mc:AlternateContent>
  <bookViews>
    <workbookView xWindow="0" yWindow="0" windowWidth="28800" windowHeight="13800" tabRatio="859"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31" r:id="rId10"/>
    <sheet name="7. Паспорт отчет о закупке" sheetId="30" r:id="rId11"/>
    <sheet name="8. Общие сведения" sheetId="32" r:id="rId12"/>
  </sheets>
  <externalReferences>
    <externalReference r:id="rId13"/>
  </externalReferences>
  <definedNames>
    <definedName name="CalcMethod">[1]Проект!$B$77</definedName>
    <definedName name="CurName1">#REF!</definedName>
    <definedName name="CurName2">#REF!</definedName>
    <definedName name="CurName3">#REF!</definedName>
    <definedName name="CurReport">#REF!</definedName>
    <definedName name="Opt_IsDemo">#REF!</definedName>
    <definedName name="Opt_Version">#REF!</definedName>
    <definedName name="Prj_CurReport">#REF!</definedName>
    <definedName name="Prj_Inflation">#REF!</definedName>
    <definedName name="Prj_Invest">#REF!</definedName>
    <definedName name="Prj_Language">#REF!</definedName>
    <definedName name="Prj_Len">#REF!</definedName>
    <definedName name="Prj_Name">#REF!</definedName>
    <definedName name="Prj_Period">#REF!</definedName>
    <definedName name="Prj_Protect">#REF!</definedName>
    <definedName name="Prj_Start">#REF!</definedName>
    <definedName name="Prj_StartDate">#REF!</definedName>
    <definedName name="Prj_StartMonth">#REF!</definedName>
    <definedName name="Prj_StartYear">#REF!</definedName>
    <definedName name="Prj_Step">#REF!</definedName>
    <definedName name="Prj_Style">#REF!</definedName>
    <definedName name="Prj_VAT">#REF!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A15" i="34" l="1"/>
  <c r="A12" i="34"/>
  <c r="A9" i="34"/>
  <c r="A5" i="34"/>
  <c r="C49" i="7" l="1"/>
  <c r="C48" i="7"/>
  <c r="B25" i="32" l="1"/>
  <c r="B32" i="32" l="1"/>
  <c r="B21" i="32" l="1"/>
  <c r="A5" i="30" l="1"/>
  <c r="A9" i="30"/>
  <c r="A12" i="30"/>
  <c r="A15" i="30"/>
  <c r="F25" i="30" l="1"/>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A5" i="16" l="1"/>
  <c r="A5" i="10"/>
  <c r="A4" i="17"/>
  <c r="A5" i="6"/>
  <c r="A5" i="14"/>
  <c r="A6" i="13"/>
  <c r="E15" i="14" l="1"/>
  <c r="A4" i="12" l="1"/>
  <c r="A15" i="16" l="1"/>
  <c r="A14" i="31" s="1"/>
  <c r="A12" i="16"/>
  <c r="A11" i="31" s="1"/>
  <c r="A9" i="16"/>
  <c r="A15" i="10"/>
  <c r="A12" i="10"/>
  <c r="A9" i="10"/>
  <c r="A14" i="17"/>
  <c r="A11" i="17"/>
  <c r="A8" i="17"/>
  <c r="A15" i="6"/>
  <c r="A12" i="6"/>
  <c r="A9" i="6"/>
  <c r="E9" i="14"/>
  <c r="E12" i="14"/>
  <c r="A16" i="13"/>
  <c r="A13" i="13"/>
  <c r="A10" i="13"/>
  <c r="A14" i="12"/>
  <c r="A11" i="12"/>
  <c r="A8" i="12"/>
</calcChain>
</file>

<file path=xl/sharedStrings.xml><?xml version="1.0" encoding="utf-8"?>
<sst xmlns="http://schemas.openxmlformats.org/spreadsheetml/2006/main" count="1221" uniqueCount="669">
  <si>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</si>
  <si>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</si>
  <si>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</si>
  <si>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</si>
  <si>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</si>
  <si>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</si>
  <si>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</si>
  <si>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</si>
  <si>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</si>
  <si>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</si>
  <si>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</si>
  <si>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</si>
  <si>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</si>
  <si>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</si>
  <si>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</si>
  <si>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</si>
  <si>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</si>
  <si>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</si>
  <si>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</si>
  <si>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</si>
  <si>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</si>
  <si>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</si>
  <si>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</si>
  <si>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</si>
  <si>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</si>
  <si>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</si>
  <si>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</si>
  <si>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</si>
  <si>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</si>
  <si>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</si>
  <si>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</si>
  <si>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</si>
  <si>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</si>
  <si>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</si>
  <si>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</si>
  <si>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</si>
  <si>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</si>
  <si>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</si>
  <si>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</si>
  <si>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</si>
  <si>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</si>
  <si>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</si>
  <si>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</si>
  <si>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</si>
  <si>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</si>
  <si>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</si>
  <si>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</si>
  <si>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</si>
  <si>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</si>
  <si>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</si>
  <si>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</si>
  <si>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</si>
  <si>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</si>
  <si>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</si>
  <si>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</si>
  <si>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</si>
  <si>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</si>
  <si>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</si>
  <si>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</si>
  <si>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</si>
  <si>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</si>
  <si>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</si>
  <si>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</si>
  <si>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</si>
  <si>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</si>
  <si>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</si>
  <si>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</si>
  <si>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</si>
  <si>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</si>
  <si>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</si>
  <si>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</si>
  <si>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</si>
  <si>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</si>
  <si>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</si>
  <si>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</si>
  <si>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</si>
  <si>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</si>
  <si>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</si>
  <si>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</si>
  <si>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</si>
  <si>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</si>
  <si>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</si>
  <si>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</si>
  <si>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</si>
  <si>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</si>
  <si>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</si>
  <si>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</si>
  <si>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</si>
  <si>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</si>
  <si>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</si>
  <si>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</si>
  <si>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</si>
  <si>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</si>
  <si>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</si>
  <si>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</si>
  <si>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</si>
  <si>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</si>
  <si>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</si>
  <si>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</si>
  <si>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</si>
  <si>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</si>
  <si>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</si>
  <si>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</si>
  <si>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</si>
  <si>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</si>
  <si>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</si>
  <si>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</si>
  <si>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</si>
  <si>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</si>
  <si>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</si>
  <si>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</si>
  <si>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</si>
  <si>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</si>
  <si>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</si>
  <si>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</si>
  <si>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</si>
  <si>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</si>
  <si>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</si>
  <si>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</si>
  <si>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</si>
  <si>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</si>
  <si>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</si>
  <si>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</si>
  <si>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</si>
  <si>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</si>
  <si>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</si>
  <si>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</si>
  <si>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</si>
  <si>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</si>
  <si>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</si>
  <si>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</si>
  <si>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</si>
  <si>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</si>
  <si>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</si>
  <si>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</si>
  <si>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</si>
  <si>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</si>
  <si>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</si>
  <si>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</si>
  <si>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</si>
  <si>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</si>
  <si>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</si>
  <si>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</si>
  <si>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</si>
  <si>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</si>
  <si>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</si>
  <si>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</si>
  <si>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</si>
  <si>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</si>
  <si>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</si>
  <si>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</si>
  <si>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</si>
  <si>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</si>
  <si>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</si>
  <si>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</si>
  <si>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</si>
  <si>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</si>
  <si>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</si>
  <si>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</si>
  <si>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</si>
  <si>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</si>
  <si>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</si>
  <si>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</si>
  <si>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</si>
  <si>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</si>
  <si>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</si>
  <si>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</si>
  <si>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</si>
  <si>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</si>
  <si>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</si>
  <si>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</si>
  <si>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</si>
  <si>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</si>
  <si>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</si>
  <si>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</si>
  <si>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</si>
  <si>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</si>
  <si>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</si>
  <si>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</si>
  <si>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</si>
  <si>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</si>
  <si>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</si>
  <si>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</si>
  <si>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</si>
  <si>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</si>
  <si>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</si>
  <si>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</si>
  <si>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</si>
  <si>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</si>
  <si>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</si>
  <si>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</si>
  <si>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</si>
  <si>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</si>
  <si>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</si>
  <si>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</si>
  <si>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</si>
  <si>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</si>
  <si>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</si>
  <si>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</si>
  <si>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</si>
  <si>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</si>
  <si>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</si>
  <si>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</si>
  <si>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</si>
  <si>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</si>
  <si>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</si>
  <si>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</si>
  <si>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</si>
  <si>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</si>
  <si>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</si>
  <si>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</si>
  <si>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</si>
  <si>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</si>
  <si>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</si>
  <si>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</si>
  <si>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</si>
  <si>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</si>
  <si>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</si>
  <si>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</si>
  <si>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</si>
  <si>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</si>
  <si>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</si>
  <si>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</si>
  <si>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</si>
  <si>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</si>
  <si>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</si>
  <si>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</si>
  <si>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</si>
  <si>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</si>
  <si>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</si>
  <si>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</si>
  <si>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</si>
  <si>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</si>
  <si>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</si>
  <si>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</si>
  <si>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</si>
  <si>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</si>
  <si>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</si>
  <si>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</si>
  <si>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</si>
  <si>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</si>
  <si>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</si>
  <si>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</si>
  <si>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</si>
  <si>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</si>
  <si>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</si>
  <si>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</si>
  <si>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</si>
  <si>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</si>
  <si>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</si>
  <si>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</si>
  <si>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</si>
  <si>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</si>
  <si>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</si>
  <si>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</si>
  <si>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</si>
  <si>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</si>
  <si>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</si>
  <si>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</si>
  <si>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</si>
  <si>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</si>
  <si>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</si>
  <si>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</si>
  <si>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</si>
  <si>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</si>
  <si>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</si>
  <si>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</si>
  <si>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</si>
  <si>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</si>
  <si>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</si>
  <si>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</si>
  <si>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</si>
  <si>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</si>
  <si>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</si>
  <si>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</si>
  <si>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</si>
  <si>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</si>
  <si>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</si>
  <si>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</si>
  <si>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</si>
  <si>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</si>
  <si>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</si>
  <si>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</si>
  <si>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</si>
  <si>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</si>
  <si>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</si>
  <si>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</si>
  <si>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</si>
  <si>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</si>
  <si>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</si>
  <si>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</si>
  <si>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</si>
  <si>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</si>
  <si>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</si>
  <si>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</si>
  <si>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</si>
  <si>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</si>
  <si>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</si>
  <si>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</si>
  <si>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</si>
  <si>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</si>
  <si>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</si>
  <si>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</si>
  <si>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</si>
  <si>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</si>
  <si>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</si>
  <si>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</si>
  <si>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</si>
  <si>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</si>
  <si>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</si>
  <si>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</si>
  <si>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</si>
  <si>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</si>
  <si>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</si>
  <si>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</si>
  <si>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</si>
  <si>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</si>
  <si>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</si>
  <si>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</si>
  <si>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</si>
  <si>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</si>
  <si>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</si>
  <si>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</si>
  <si>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</si>
  <si>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</si>
  <si>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</si>
  <si>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</si>
  <si>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</si>
  <si>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</si>
  <si>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</si>
  <si>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</si>
  <si>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</si>
  <si>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</si>
  <si>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</si>
  <si>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</si>
  <si>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</si>
  <si>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</si>
  <si>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</si>
  <si>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</si>
  <si>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</si>
  <si>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</si>
  <si>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</si>
  <si>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</si>
  <si>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</si>
  <si>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</si>
  <si>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</si>
  <si>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</si>
  <si>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</si>
  <si>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</si>
  <si>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</si>
  <si>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</si>
  <si>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</si>
  <si>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</si>
  <si>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</si>
  <si>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</si>
  <si>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</si>
  <si>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</si>
  <si>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</si>
  <si>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</si>
  <si>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</si>
  <si>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</si>
  <si>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</si>
  <si>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</si>
  <si>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</si>
  <si>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</si>
  <si>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</si>
  <si>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</si>
  <si>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</si>
  <si>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</si>
  <si>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</si>
  <si>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</si>
  <si>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</si>
  <si>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</si>
  <si>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</si>
  <si>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</si>
  <si>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</si>
  <si>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</si>
  <si>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</si>
  <si>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</si>
  <si>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</si>
  <si>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</si>
  <si>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</si>
  <si>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</si>
  <si>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</si>
  <si>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</si>
  <si>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</si>
  <si>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</si>
  <si>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</si>
  <si>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</si>
  <si>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</si>
  <si>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</si>
  <si>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</si>
  <si>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</si>
  <si>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</si>
  <si>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</si>
  <si>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</si>
  <si>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</si>
  <si>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</si>
  <si>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</si>
  <si>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</si>
  <si>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</si>
  <si>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</si>
  <si>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</si>
  <si>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</si>
  <si>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</si>
  <si>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</si>
  <si>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</si>
  <si>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</si>
  <si>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</si>
  <si>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</si>
  <si>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</si>
  <si>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</si>
  <si>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</si>
  <si>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</si>
  <si>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</si>
  <si>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</si>
  <si>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</si>
  <si>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</si>
  <si>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</si>
  <si>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</si>
  <si>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</si>
  <si>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</si>
  <si>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</si>
  <si>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</si>
  <si>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</si>
  <si>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</si>
  <si>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</si>
  <si>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</si>
  <si>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</si>
  <si>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</si>
  <si>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</si>
  <si>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</si>
  <si>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</si>
  <si>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</si>
  <si>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</si>
  <si>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</si>
  <si>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</si>
  <si>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</si>
  <si>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</si>
  <si>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</si>
  <si>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</si>
  <si>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</si>
  <si>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</si>
  <si>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</si>
  <si>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</si>
  <si>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</si>
  <si>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</si>
  <si>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</si>
  <si>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</si>
  <si>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</si>
  <si>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</si>
  <si>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</si>
  <si>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</si>
  <si>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</si>
  <si>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</si>
  <si>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</si>
  <si>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</si>
  <si>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</si>
  <si>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</si>
  <si>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</si>
  <si>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</si>
  <si>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</si>
  <si>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</si>
  <si>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</si>
  <si>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</si>
  <si>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</si>
  <si>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</si>
  <si>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</si>
  <si>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</si>
  <si>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</si>
  <si>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</si>
  <si>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</si>
  <si>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</si>
  <si>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</si>
  <si>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</si>
  <si>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</si>
  <si>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</si>
  <si>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</si>
  <si>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</si>
  <si>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</si>
  <si>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</si>
  <si>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</si>
  <si>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</si>
  <si>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</si>
  <si>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</si>
  <si>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реконструкция</t>
  </si>
  <si>
    <t>Этапов реконструкции не предусмотрено</t>
  </si>
  <si>
    <t>объем заключенного договора в ценах _____ года с НДС, млн. руб.</t>
  </si>
  <si>
    <t>Надымский район</t>
  </si>
  <si>
    <t>110 кВ</t>
  </si>
  <si>
    <t>ВЛ</t>
  </si>
  <si>
    <t>ЯНАО</t>
  </si>
  <si>
    <t>П110-3, У110-3</t>
  </si>
  <si>
    <t>ВЛ 110 Надым - Левохеттинская</t>
  </si>
  <si>
    <t>1982</t>
  </si>
  <si>
    <t>2020</t>
  </si>
  <si>
    <t>Перевод опор на поверхностный фундамент - 30 опор</t>
  </si>
  <si>
    <t>ВЛ 110 кВотпайка  на ПС Левохеттинская 1 цепь</t>
  </si>
  <si>
    <t xml:space="preserve">не требуется </t>
  </si>
  <si>
    <t>Реконструкция и техперевооружение электросетевых объектов</t>
  </si>
  <si>
    <t>ПИР</t>
  </si>
  <si>
    <t>Предварительный расчет стоимости работ</t>
  </si>
  <si>
    <t>ОЗП</t>
  </si>
  <si>
    <t>ООО "ВЭК"</t>
  </si>
  <si>
    <t>612834</t>
  </si>
  <si>
    <t>www.b2b-energo.ru</t>
  </si>
  <si>
    <t>16.02.2016</t>
  </si>
  <si>
    <t>03.03.2016</t>
  </si>
  <si>
    <t>01.04.2016</t>
  </si>
  <si>
    <t>22.04.2016</t>
  </si>
  <si>
    <t>19.04.2016</t>
  </si>
  <si>
    <t>30.04.2016</t>
  </si>
  <si>
    <t>31.12.2016</t>
  </si>
  <si>
    <t>ООО "ЭлектроСтрой"</t>
  </si>
  <si>
    <t>ООО "СеверЭСП"</t>
  </si>
  <si>
    <t>ООО "ЭнергоСтрой"</t>
  </si>
  <si>
    <t>ВЛ-110 кВ отпайка на ПС Левохеттинская, 1 цепь</t>
  </si>
  <si>
    <t>АС120/19</t>
  </si>
  <si>
    <t>2014</t>
  </si>
  <si>
    <t>Акт №11-04-15 ТО, от 30.04.2015г., СевЭС, Ростехнадзор</t>
  </si>
  <si>
    <t>Годен без ограничений</t>
  </si>
  <si>
    <t xml:space="preserve">ООО "ВологдаЭнергоКомплекс" Договор на ПИР № 10/1-16 от 19.04.16 </t>
  </si>
  <si>
    <t>F_TP2000.VL.0024</t>
  </si>
  <si>
    <t>средств, полученных от оказания услуг по регулируемым государством ценам (тарифам)</t>
  </si>
  <si>
    <t xml:space="preserve"> платы за технологическое присоединение</t>
  </si>
  <si>
    <t>иных источников финансирования</t>
  </si>
  <si>
    <t>2016.0077</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</si>
  <si>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</si>
  <si>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</si>
  <si>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</si>
  <si>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</si>
  <si>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</si>
  <si>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</si>
  <si>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</si>
  <si>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</si>
  <si>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</si>
  <si>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</si>
  <si>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</si>
  <si>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</si>
  <si>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</si>
  <si>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</si>
  <si>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</si>
  <si>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</si>
  <si>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</si>
  <si>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</si>
  <si>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</si>
  <si>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</si>
  <si>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</si>
  <si>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</si>
  <si>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</si>
  <si>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</si>
  <si>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</si>
  <si>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</si>
  <si>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</si>
  <si>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</si>
  <si>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</si>
  <si>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</si>
  <si>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</si>
  <si>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</si>
  <si>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</si>
  <si>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</si>
  <si>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</si>
  <si>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</si>
  <si>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от «__» _____ 20___ г. №___</t>
  </si>
  <si>
    <t>ООО "Союзстальконструкция" 2012г.</t>
  </si>
  <si>
    <t>На основании результатов оценки тех. состояния, дано заключение о необходимости замены свайных фундаментов</t>
  </si>
  <si>
    <t>АО "Россети Тюмень"</t>
  </si>
  <si>
    <t>Замещение (обновление) электрической сети, оказания услуг в сфере электроэнергетики</t>
  </si>
  <si>
    <t>не относится</t>
  </si>
  <si>
    <t>нд</t>
  </si>
  <si>
    <t xml:space="preserve">Введена  в эксплуатацию в   1982 году. В результате неравномерного интенсивного морозного выпучивания свай, отдельные опоры имеют критический наклон, что повышает вероятность падения опор при сильных ветровых нагрузках.  В целях сохранения надежности электроснабжения объектов нефте-газодобывающих предприятий и предприятий транспорта газа и снижения рисков связанных с падением опор, необходимо выполнить перестановку опор на новые фундаменты.     ПУЭ п.2.5.216        
</t>
  </si>
  <si>
    <t>Филиал АО "РОССЕТИ ТЮМЕНЬ" Северные электрические сети</t>
  </si>
  <si>
    <t>Возможность реализации в установленный срок</t>
  </si>
  <si>
    <t>+</t>
  </si>
  <si>
    <t>Приказ об утверждении ПСД от 02.08.2017 № 622</t>
  </si>
  <si>
    <t>ЯНАО, Надымский район</t>
  </si>
  <si>
    <t xml:space="preserve">Реконструкция ВЛ-110 кВ отпайка на ПС Левохеттинская, 1 цепь (замена фундаментов для 30 опор) </t>
  </si>
  <si>
    <t>Паспорт инвестиционного проекта</t>
  </si>
  <si>
    <t>1.12.</t>
  </si>
  <si>
    <t>3.7.</t>
  </si>
  <si>
    <t>Год 2023</t>
  </si>
  <si>
    <t>Год 2024</t>
  </si>
  <si>
    <t>Год 2025</t>
  </si>
  <si>
    <t>Год 2026</t>
  </si>
  <si>
    <t>Год 2027</t>
  </si>
  <si>
    <t>объем заключенного договора 10/1-16 от 19.04.2016 . ООО "ВЭК"    в ценах 2016 года с НДС, млн. руб</t>
  </si>
  <si>
    <t>Проведена закупка для пяти объектов ИПР, договор заключен на сумму 4.364.048,98 руб. с НДС. Объем договора по объекту TP2000.VL.0024 составляет 1 463 001.03 руб. с НДС.</t>
  </si>
  <si>
    <t>Выполнение проектно-изыскательских работ по реконструкции ВЛ 110 кВ Надымского РЭС филиала АО "Тюменьэнерго" Северные электрические сети</t>
  </si>
  <si>
    <t>12.2020</t>
  </si>
  <si>
    <t>Филиал АО "Тюменьэнерго" Северные ЭС</t>
  </si>
  <si>
    <t>К</t>
  </si>
  <si>
    <t xml:space="preserve">Замена фундаментов 30 опор;
Финансирование 100.76 млн. руб.
</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</si>
  <si>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</si>
  <si>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</si>
  <si>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</si>
  <si>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</si>
  <si>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</si>
  <si>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</si>
  <si>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</si>
  <si>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</si>
  <si>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</si>
  <si>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</si>
  <si>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</si>
  <si>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</si>
  <si>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</si>
  <si>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</si>
  <si>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</si>
  <si>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</si>
  <si>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</si>
  <si>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</si>
  <si>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</si>
  <si>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</si>
  <si>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</si>
  <si>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</si>
  <si>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</si>
  <si>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</si>
  <si>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</si>
  <si>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</si>
  <si>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</si>
  <si>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</si>
  <si>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</si>
  <si>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</si>
  <si>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</si>
  <si>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</si>
  <si>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</si>
  <si>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</si>
  <si>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</si>
  <si>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Утвержденный план</t>
  </si>
  <si>
    <t xml:space="preserve">Факт 2022 года </t>
  </si>
  <si>
    <t>Сметная стоимость проекта в ценах на 4 квартал 2021 года с НДС, млн. руб.</t>
  </si>
  <si>
    <t>Год раскрытия информации: 2023 год</t>
  </si>
  <si>
    <t>от «__» _____ 202_ г. №___</t>
  </si>
  <si>
    <t>Отсутствуют</t>
  </si>
  <si>
    <t>С</t>
  </si>
  <si>
    <t>объем заключенного договора PD01.2000.2022.192 от 18.01.2023 . ООО "Эрколайн"    в ценах 2023 года с НДС, млн. руб</t>
  </si>
  <si>
    <t xml:space="preserve"> ООО "Эрколайн"</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</si>
  <si>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</si>
  <si>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</si>
  <si>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</si>
  <si>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</si>
  <si>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</si>
  <si>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</si>
  <si>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</si>
  <si>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</si>
  <si>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</si>
  <si>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</si>
  <si>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</si>
  <si>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</si>
  <si>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</si>
  <si>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</si>
  <si>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</si>
  <si>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</si>
  <si>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</si>
  <si>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</si>
  <si>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</si>
  <si>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</si>
  <si>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</si>
  <si>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</si>
  <si>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</si>
  <si>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</si>
  <si>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</si>
  <si>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</si>
  <si>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</si>
  <si>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</si>
  <si>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</si>
  <si>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</si>
  <si>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</si>
  <si>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2 088,93 тыс .руб./шт.</t>
  </si>
  <si>
    <t>Введена  в эксплуатацию в   1982 году.Осуществление надежного электроснабжения существующих потребителей, повышение технического уровня, улучшение технико-экономических показателей, условий труда и охраны окружающей среды, увеличение нормативного срока службы и безопасной эксплуатации ВЛ.  Акт №11-04-15 ТО, от 30.04.2015г., СевЭС, Ростехнадзор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</si>
</sst>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00&quot;р.&quot;_-;\-* #,##0.00&quot;р.&quot;_-;_-* &quot;-&quot;??&quot;р.&quot;_-;_-@_-"/>
    <numFmt numFmtId="171" formatCode="#,##0_р_."/>
    <numFmt numFmtId="172" formatCode="_-* #,##0.00_р_._-;\-* #,##0.00_р_._-;_-* &quot;-&quot;_р_._-;_-@_-"/>
    <numFmt numFmtId="173" formatCode="000000"/>
    <numFmt numFmtId="174" formatCode="#,##0.00_ ;\-#,##0.00\ "/>
    <numFmt numFmtId="175" formatCode="0_ ;\-0\ "/>
  </numFmts>
  <fonts count="9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8"/>
      <name val="Times New Roman"/>
      <family val="1"/>
      <charset val="204"/>
    </font>
    <font>
      <sz val="11"/>
      <color theme="1"/>
      <name val="Times New Roman"/>
      <family val="2"/>
      <charset val="204"/>
    </font>
    <font>
      <sz val="10"/>
      <name val="Helv"/>
      <charset val="204"/>
    </font>
    <font>
      <sz val="11"/>
      <color indexed="8"/>
      <name val="Calibri"/>
      <family val="2"/>
    </font>
    <font>
      <sz val="11"/>
      <color indexed="9"/>
      <name val="Calibri"/>
      <family val="2"/>
    </font>
    <font>
      <b/>
      <sz val="11"/>
      <color indexed="8"/>
      <name val="Calibri"/>
      <family val="2"/>
    </font>
    <font>
      <sz val="11"/>
      <color indexed="8"/>
      <name val="Times New Roman"/>
      <family val="2"/>
      <charset val="204"/>
    </font>
    <font>
      <sz val="10"/>
      <color indexed="8"/>
      <name val="Arial"/>
      <family val="2"/>
      <charset val="204"/>
    </font>
    <font>
      <sz val="8"/>
      <color indexed="8"/>
      <name val="Arial"/>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1"/>
      <color theme="0"/>
      <name val="Times New Roman"/>
      <family val="2"/>
      <charset val="204"/>
    </font>
    <font>
      <b/>
      <sz val="9"/>
      <name val="Tahoma"/>
      <family val="2"/>
      <charset val="204"/>
    </font>
    <font>
      <sz val="9"/>
      <name val="Tahoma"/>
      <family val="2"/>
      <charset val="204"/>
    </font>
    <font>
      <sz val="10"/>
      <name val="Arial Cyr"/>
      <family val="2"/>
      <charset val="204"/>
    </font>
    <font>
      <sz val="10"/>
      <name val="Times New Roman Cyr"/>
      <charset val="204"/>
    </font>
    <font>
      <sz val="10"/>
      <color indexed="8"/>
      <name val="Arial Cyr"/>
      <family val="2"/>
      <charset val="204"/>
    </font>
    <font>
      <sz val="8"/>
      <name val="Arial"/>
      <family val="2"/>
      <charset val="204"/>
    </font>
    <font>
      <sz val="10"/>
      <color indexed="8"/>
      <name val="Times New Roman"/>
      <family val="1"/>
      <charset val="204"/>
    </font>
    <font>
      <sz val="12"/>
      <name val="Times New Roman"/>
      <family val="1"/>
      <charset val="204"/>
    </font>
    <font>
      <sz val="10"/>
      <color theme="1"/>
      <name val="Times New Roman"/>
      <family val="1"/>
      <charset val="204"/>
    </font>
    <font>
      <sz val="10"/>
      <color theme="1"/>
      <name val="Calibri"/>
      <family val="2"/>
      <charset val="204"/>
    </font>
    <font>
      <sz val="11.5"/>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5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8"/>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6"/>
        <bgColor indexed="26"/>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9"/>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15"/>
      </patternFill>
    </fill>
    <fill>
      <patternFill patternType="solid">
        <fgColor indexed="43"/>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medium">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5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60" fillId="0" borderId="0"/>
    <xf numFmtId="0" fontId="11" fillId="0" borderId="0"/>
    <xf numFmtId="0" fontId="11" fillId="0" borderId="0"/>
    <xf numFmtId="0" fontId="11" fillId="0" borderId="0"/>
    <xf numFmtId="0" fontId="57" fillId="0" borderId="0"/>
    <xf numFmtId="4" fontId="70" fillId="42" borderId="0" applyNumberFormat="0" applyProtection="0">
      <alignment horizontal="left" vertical="center" indent="1"/>
    </xf>
    <xf numFmtId="0" fontId="70" fillId="22" borderId="34" applyNumberFormat="0" applyProtection="0">
      <alignment horizontal="left" vertical="top" indent="1"/>
    </xf>
    <xf numFmtId="4" fontId="70" fillId="22" borderId="34" applyNumberFormat="0" applyProtection="0">
      <alignment horizontal="left" vertical="center" indent="1"/>
    </xf>
    <xf numFmtId="4" fontId="71" fillId="22" borderId="34" applyNumberFormat="0" applyProtection="0">
      <alignment vertical="center"/>
    </xf>
    <xf numFmtId="4" fontId="70" fillId="22" borderId="34" applyNumberFormat="0" applyProtection="0">
      <alignment vertical="center"/>
    </xf>
    <xf numFmtId="0" fontId="69" fillId="20" borderId="0">
      <alignment horizontal="center" vertical="center"/>
    </xf>
    <xf numFmtId="0" fontId="68" fillId="41" borderId="0">
      <alignment horizontal="left" vertical="top"/>
    </xf>
    <xf numFmtId="0" fontId="44" fillId="0" borderId="0"/>
    <xf numFmtId="0" fontId="67" fillId="0" borderId="0"/>
    <xf numFmtId="0" fontId="66" fillId="40" borderId="0" applyNumberFormat="0" applyBorder="0" applyAlignment="0" applyProtection="0"/>
    <xf numFmtId="0" fontId="66" fillId="39" borderId="0" applyNumberFormat="0" applyBorder="0" applyAlignment="0" applyProtection="0"/>
    <xf numFmtId="0" fontId="66" fillId="38" borderId="0" applyNumberFormat="0" applyBorder="0" applyAlignment="0" applyProtection="0"/>
    <xf numFmtId="0" fontId="65" fillId="37" borderId="0" applyNumberFormat="0" applyBorder="0" applyAlignment="0" applyProtection="0"/>
    <xf numFmtId="0" fontId="64" fillId="31" borderId="0" applyNumberFormat="0" applyBorder="0" applyAlignment="0" applyProtection="0"/>
    <xf numFmtId="0" fontId="64" fillId="36" borderId="0" applyNumberFormat="0" applyBorder="0" applyAlignment="0" applyProtection="0"/>
    <xf numFmtId="0" fontId="65" fillId="28" borderId="0" applyNumberFormat="0" applyBorder="0" applyAlignment="0" applyProtection="0"/>
    <xf numFmtId="0" fontId="64" fillId="28" borderId="0" applyNumberFormat="0" applyBorder="0" applyAlignment="0" applyProtection="0"/>
    <xf numFmtId="0" fontId="64" fillId="27" borderId="0" applyNumberFormat="0" applyBorder="0" applyAlignment="0" applyProtection="0"/>
    <xf numFmtId="0" fontId="65" fillId="35" borderId="0" applyNumberFormat="0" applyBorder="0" applyAlignment="0" applyProtection="0"/>
    <xf numFmtId="0" fontId="64" fillId="35" borderId="0" applyNumberFormat="0" applyBorder="0" applyAlignment="0" applyProtection="0"/>
    <xf numFmtId="0" fontId="64" fillId="34" borderId="0" applyNumberFormat="0" applyBorder="0" applyAlignment="0" applyProtection="0"/>
    <xf numFmtId="0" fontId="65" fillId="35" borderId="0" applyNumberFormat="0" applyBorder="0" applyAlignment="0" applyProtection="0"/>
    <xf numFmtId="0" fontId="64" fillId="34" borderId="0" applyNumberFormat="0" applyBorder="0" applyAlignment="0" applyProtection="0"/>
    <xf numFmtId="0" fontId="64" fillId="33" borderId="0" applyNumberFormat="0" applyBorder="0" applyAlignment="0" applyProtection="0"/>
    <xf numFmtId="0" fontId="65" fillId="32" borderId="0" applyNumberFormat="0" applyBorder="0" applyAlignment="0" applyProtection="0"/>
    <xf numFmtId="0" fontId="64" fillId="31" borderId="0" applyNumberFormat="0" applyBorder="0" applyAlignment="0" applyProtection="0"/>
    <xf numFmtId="0" fontId="64" fillId="30" borderId="0" applyNumberFormat="0" applyBorder="0" applyAlignment="0" applyProtection="0"/>
    <xf numFmtId="0" fontId="65" fillId="29" borderId="0" applyNumberFormat="0" applyBorder="0" applyAlignment="0" applyProtection="0"/>
    <xf numFmtId="0" fontId="64" fillId="28" borderId="0" applyNumberFormat="0" applyBorder="0" applyAlignment="0" applyProtection="0"/>
    <xf numFmtId="0" fontId="64" fillId="27" borderId="0" applyNumberFormat="0" applyBorder="0" applyAlignment="0" applyProtection="0"/>
    <xf numFmtId="0" fontId="29" fillId="0" borderId="0"/>
    <xf numFmtId="0" fontId="29" fillId="0" borderId="0"/>
    <xf numFmtId="0" fontId="63" fillId="0" borderId="0"/>
    <xf numFmtId="0" fontId="1" fillId="0" borderId="0"/>
    <xf numFmtId="164" fontId="44" fillId="0" borderId="0" applyFont="0" applyFill="0" applyBorder="0" applyAlignment="0" applyProtection="0"/>
    <xf numFmtId="164" fontId="62" fillId="0" borderId="0" applyFont="0" applyFill="0" applyBorder="0" applyAlignment="0" applyProtection="0"/>
    <xf numFmtId="0" fontId="62" fillId="0" borderId="0"/>
    <xf numFmtId="164" fontId="44" fillId="0" borderId="0" applyFont="0" applyFill="0" applyBorder="0" applyAlignment="0" applyProtection="0"/>
    <xf numFmtId="4" fontId="72" fillId="3" borderId="34" applyNumberFormat="0" applyProtection="0">
      <alignment horizontal="right" vertical="center"/>
    </xf>
    <xf numFmtId="4" fontId="72" fillId="9" borderId="34" applyNumberFormat="0" applyProtection="0">
      <alignment horizontal="right" vertical="center"/>
    </xf>
    <xf numFmtId="4" fontId="72" fillId="17" borderId="34" applyNumberFormat="0" applyProtection="0">
      <alignment horizontal="right" vertical="center"/>
    </xf>
    <xf numFmtId="4" fontId="72" fillId="11" borderId="34" applyNumberFormat="0" applyProtection="0">
      <alignment horizontal="right" vertical="center"/>
    </xf>
    <xf numFmtId="4" fontId="72" fillId="15" borderId="34" applyNumberFormat="0" applyProtection="0">
      <alignment horizontal="right" vertical="center"/>
    </xf>
    <xf numFmtId="4" fontId="72" fillId="19" borderId="34" applyNumberFormat="0" applyProtection="0">
      <alignment horizontal="right" vertical="center"/>
    </xf>
    <xf numFmtId="4" fontId="72" fillId="18" borderId="34" applyNumberFormat="0" applyProtection="0">
      <alignment horizontal="right" vertical="center"/>
    </xf>
    <xf numFmtId="4" fontId="72" fillId="43" borderId="34" applyNumberFormat="0" applyProtection="0">
      <alignment horizontal="right" vertical="center"/>
    </xf>
    <xf numFmtId="4" fontId="72" fillId="10" borderId="34" applyNumberFormat="0" applyProtection="0">
      <alignment horizontal="right" vertical="center"/>
    </xf>
    <xf numFmtId="4" fontId="70" fillId="44" borderId="35" applyNumberFormat="0" applyProtection="0">
      <alignment horizontal="left" vertical="center" indent="1"/>
    </xf>
    <xf numFmtId="4" fontId="72" fillId="45" borderId="0" applyNumberFormat="0" applyProtection="0">
      <alignment horizontal="left" vertical="center" indent="1"/>
    </xf>
    <xf numFmtId="4" fontId="73" fillId="46" borderId="0" applyNumberFormat="0" applyProtection="0">
      <alignment horizontal="left" vertical="center" indent="1"/>
    </xf>
    <xf numFmtId="4" fontId="72" fillId="42" borderId="34" applyNumberFormat="0" applyProtection="0">
      <alignment horizontal="right" vertical="center"/>
    </xf>
    <xf numFmtId="4" fontId="68" fillId="45" borderId="0" applyNumberFormat="0" applyProtection="0">
      <alignment horizontal="left" vertical="center" indent="1"/>
    </xf>
    <xf numFmtId="4" fontId="68" fillId="42" borderId="0" applyNumberFormat="0" applyProtection="0">
      <alignment horizontal="left" vertical="center" indent="1"/>
    </xf>
    <xf numFmtId="0" fontId="29" fillId="46" borderId="34" applyNumberFormat="0" applyProtection="0">
      <alignment horizontal="left" vertical="center" indent="1"/>
    </xf>
    <xf numFmtId="0" fontId="29" fillId="46" borderId="34" applyNumberFormat="0" applyProtection="0">
      <alignment horizontal="left" vertical="top" indent="1"/>
    </xf>
    <xf numFmtId="0" fontId="29" fillId="42" borderId="34" applyNumberFormat="0" applyProtection="0">
      <alignment horizontal="left" vertical="center" indent="1"/>
    </xf>
    <xf numFmtId="0" fontId="29" fillId="42" borderId="34" applyNumberFormat="0" applyProtection="0">
      <alignment horizontal="left" vertical="top" indent="1"/>
    </xf>
    <xf numFmtId="0" fontId="29" fillId="8" borderId="34" applyNumberFormat="0" applyProtection="0">
      <alignment horizontal="left" vertical="center" indent="1"/>
    </xf>
    <xf numFmtId="0" fontId="29" fillId="8" borderId="34" applyNumberFormat="0" applyProtection="0">
      <alignment horizontal="left" vertical="top" indent="1"/>
    </xf>
    <xf numFmtId="0" fontId="29" fillId="45" borderId="34" applyNumberFormat="0" applyProtection="0">
      <alignment horizontal="left" vertical="center" indent="1"/>
    </xf>
    <xf numFmtId="0" fontId="29" fillId="45" borderId="34" applyNumberFormat="0" applyProtection="0">
      <alignment horizontal="left" vertical="top" indent="1"/>
    </xf>
    <xf numFmtId="0" fontId="29" fillId="41" borderId="1" applyNumberFormat="0">
      <protection locked="0"/>
    </xf>
    <xf numFmtId="4" fontId="72" fillId="23" borderId="34" applyNumberFormat="0" applyProtection="0">
      <alignment vertical="center"/>
    </xf>
    <xf numFmtId="4" fontId="74" fillId="23" borderId="34" applyNumberFormat="0" applyProtection="0">
      <alignment vertical="center"/>
    </xf>
    <xf numFmtId="4" fontId="72" fillId="23" borderId="34" applyNumberFormat="0" applyProtection="0">
      <alignment horizontal="left" vertical="center" indent="1"/>
    </xf>
    <xf numFmtId="0" fontId="72" fillId="23" borderId="34" applyNumberFormat="0" applyProtection="0">
      <alignment horizontal="left" vertical="top" indent="1"/>
    </xf>
    <xf numFmtId="4" fontId="72" fillId="45" borderId="34" applyNumberFormat="0" applyProtection="0">
      <alignment horizontal="right" vertical="center"/>
    </xf>
    <xf numFmtId="4" fontId="74" fillId="45" borderId="34" applyNumberFormat="0" applyProtection="0">
      <alignment horizontal="right" vertical="center"/>
    </xf>
    <xf numFmtId="4" fontId="72" fillId="42" borderId="34" applyNumberFormat="0" applyProtection="0">
      <alignment horizontal="left" vertical="center" indent="1"/>
    </xf>
    <xf numFmtId="0" fontId="72" fillId="42" borderId="34" applyNumberFormat="0" applyProtection="0">
      <alignment horizontal="left" vertical="top" indent="1"/>
    </xf>
    <xf numFmtId="4" fontId="75" fillId="47" borderId="0" applyNumberFormat="0" applyProtection="0">
      <alignment horizontal="left" vertical="center" indent="1"/>
    </xf>
    <xf numFmtId="4" fontId="76" fillId="45" borderId="34" applyNumberFormat="0" applyProtection="0">
      <alignment horizontal="right" vertical="center"/>
    </xf>
    <xf numFmtId="0" fontId="77" fillId="0" borderId="0" applyNumberFormat="0" applyFill="0" applyBorder="0" applyAlignment="0" applyProtection="0"/>
    <xf numFmtId="0" fontId="78" fillId="26" borderId="0" applyNumberFormat="0" applyBorder="0" applyAlignment="0" applyProtection="0"/>
    <xf numFmtId="0" fontId="17" fillId="14" borderId="0" applyNumberFormat="0" applyBorder="0" applyAlignment="0" applyProtection="0"/>
    <xf numFmtId="170" fontId="44" fillId="0" borderId="0" applyFont="0" applyFill="0" applyBorder="0" applyAlignment="0" applyProtection="0"/>
    <xf numFmtId="0" fontId="79" fillId="0" borderId="36" applyBorder="0">
      <alignment horizontal="center" vertical="center" wrapText="1"/>
    </xf>
    <xf numFmtId="4" fontId="80" fillId="48" borderId="1" applyBorder="0">
      <alignment horizontal="right"/>
    </xf>
    <xf numFmtId="0" fontId="29" fillId="0" borderId="0"/>
    <xf numFmtId="0" fontId="29" fillId="0" borderId="0"/>
    <xf numFmtId="0" fontId="29" fillId="0" borderId="0"/>
    <xf numFmtId="0" fontId="29" fillId="0" borderId="0"/>
    <xf numFmtId="0" fontId="44" fillId="0" borderId="0"/>
    <xf numFmtId="0" fontId="81" fillId="0" borderId="0"/>
    <xf numFmtId="0" fontId="29" fillId="0" borderId="0"/>
    <xf numFmtId="0" fontId="29" fillId="0" borderId="0"/>
    <xf numFmtId="0" fontId="81"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1" fillId="0" borderId="0"/>
    <xf numFmtId="0" fontId="29" fillId="0" borderId="0"/>
    <xf numFmtId="0" fontId="29" fillId="0" borderId="0"/>
    <xf numFmtId="0" fontId="81" fillId="0" borderId="0"/>
    <xf numFmtId="0" fontId="29" fillId="0" borderId="0"/>
    <xf numFmtId="0" fontId="29" fillId="0" borderId="0"/>
    <xf numFmtId="0" fontId="29" fillId="0" borderId="0"/>
    <xf numFmtId="0" fontId="29" fillId="0" borderId="0"/>
    <xf numFmtId="0" fontId="81" fillId="0" borderId="0"/>
    <xf numFmtId="0" fontId="29" fillId="0" borderId="0"/>
    <xf numFmtId="0" fontId="29" fillId="0" borderId="0"/>
    <xf numFmtId="0" fontId="1" fillId="0" borderId="0"/>
    <xf numFmtId="0" fontId="29" fillId="0" borderId="0"/>
    <xf numFmtId="0" fontId="1" fillId="0" borderId="0"/>
    <xf numFmtId="0" fontId="1" fillId="0" borderId="0"/>
    <xf numFmtId="0" fontId="29" fillId="0" borderId="0"/>
    <xf numFmtId="0" fontId="1" fillId="0" borderId="0"/>
    <xf numFmtId="0" fontId="1" fillId="0" borderId="0"/>
    <xf numFmtId="0" fontId="29" fillId="0" borderId="0"/>
    <xf numFmtId="0" fontId="1" fillId="0" borderId="0"/>
    <xf numFmtId="0" fontId="44" fillId="0" borderId="0"/>
    <xf numFmtId="0" fontId="44" fillId="0" borderId="0"/>
    <xf numFmtId="0" fontId="44" fillId="0" borderId="0"/>
    <xf numFmtId="0" fontId="29" fillId="0" borderId="0"/>
    <xf numFmtId="0" fontId="82" fillId="0" borderId="0"/>
    <xf numFmtId="0" fontId="29" fillId="0" borderId="0"/>
    <xf numFmtId="0" fontId="81" fillId="0" borderId="0"/>
    <xf numFmtId="0" fontId="44" fillId="0" borderId="0"/>
    <xf numFmtId="0" fontId="29" fillId="0" borderId="0"/>
    <xf numFmtId="0" fontId="29" fillId="0" borderId="0"/>
    <xf numFmtId="0" fontId="44" fillId="0" borderId="0"/>
    <xf numFmtId="0" fontId="44" fillId="0" borderId="0"/>
    <xf numFmtId="0" fontId="44" fillId="0" borderId="0"/>
    <xf numFmtId="0" fontId="44" fillId="0" borderId="0"/>
    <xf numFmtId="0" fontId="44" fillId="0" borderId="0"/>
    <xf numFmtId="0" fontId="4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81" fillId="0" borderId="0"/>
    <xf numFmtId="0" fontId="29" fillId="0" borderId="0"/>
    <xf numFmtId="0" fontId="44" fillId="0" borderId="0"/>
    <xf numFmtId="0" fontId="29" fillId="0" borderId="0"/>
    <xf numFmtId="0" fontId="8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29" fillId="0" borderId="0"/>
    <xf numFmtId="0" fontId="81"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1" fillId="0" borderId="0"/>
    <xf numFmtId="0" fontId="29" fillId="0" borderId="0"/>
    <xf numFmtId="0" fontId="29" fillId="0" borderId="0"/>
    <xf numFmtId="0" fontId="1" fillId="0" borderId="0"/>
    <xf numFmtId="0" fontId="44" fillId="0" borderId="0"/>
    <xf numFmtId="0" fontId="44" fillId="0" borderId="0"/>
    <xf numFmtId="0" fontId="44" fillId="0" borderId="0"/>
    <xf numFmtId="0" fontId="44" fillId="0" borderId="0"/>
    <xf numFmtId="0" fontId="11" fillId="0" borderId="0"/>
    <xf numFmtId="0" fontId="2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29" fillId="0" borderId="0"/>
    <xf numFmtId="0" fontId="29" fillId="0" borderId="0"/>
    <xf numFmtId="0" fontId="81" fillId="0" borderId="0"/>
    <xf numFmtId="0" fontId="29" fillId="0" borderId="0"/>
    <xf numFmtId="0" fontId="29" fillId="0" borderId="0"/>
    <xf numFmtId="0" fontId="81" fillId="0" borderId="0"/>
    <xf numFmtId="0" fontId="29" fillId="0" borderId="0"/>
    <xf numFmtId="0" fontId="29" fillId="0" borderId="0"/>
    <xf numFmtId="0" fontId="81" fillId="0" borderId="0"/>
    <xf numFmtId="0" fontId="44" fillId="23" borderId="18" applyNumberFormat="0" applyFont="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62"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171" fontId="84" fillId="0" borderId="0">
      <alignment vertical="top"/>
    </xf>
    <xf numFmtId="0" fontId="63" fillId="0" borderId="0"/>
    <xf numFmtId="38" fontId="84"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9"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1" fontId="84" fillId="0" borderId="0">
      <alignment vertical="top"/>
    </xf>
    <xf numFmtId="0" fontId="63" fillId="0" borderId="0"/>
    <xf numFmtId="0" fontId="63" fillId="0" borderId="0"/>
    <xf numFmtId="38" fontId="84" fillId="0" borderId="0">
      <alignment vertical="top"/>
    </xf>
    <xf numFmtId="0" fontId="57" fillId="0" borderId="0"/>
    <xf numFmtId="167" fontId="84" fillId="0" borderId="0">
      <alignment vertical="top"/>
    </xf>
    <xf numFmtId="0" fontId="63" fillId="0" borderId="0"/>
    <xf numFmtId="172" fontId="84" fillId="0" borderId="0">
      <alignment vertical="top"/>
    </xf>
    <xf numFmtId="167" fontId="84" fillId="0" borderId="0">
      <alignment vertical="top"/>
    </xf>
    <xf numFmtId="167" fontId="84" fillId="0" borderId="0">
      <alignment vertical="top"/>
    </xf>
    <xf numFmtId="0" fontId="63" fillId="0" borderId="0"/>
    <xf numFmtId="167" fontId="84" fillId="0" borderId="0">
      <alignment vertical="top"/>
    </xf>
    <xf numFmtId="0" fontId="63" fillId="0" borderId="0"/>
    <xf numFmtId="0" fontId="63" fillId="0" borderId="0"/>
    <xf numFmtId="0" fontId="63" fillId="0" borderId="0"/>
    <xf numFmtId="0" fontId="63" fillId="0" borderId="0"/>
    <xf numFmtId="38" fontId="84" fillId="0" borderId="0">
      <alignment vertical="top"/>
    </xf>
    <xf numFmtId="0" fontId="16" fillId="23" borderId="18" applyNumberFormat="0" applyFont="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29" fillId="0" borderId="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62" fillId="0" borderId="0" applyFont="0" applyFill="0" applyBorder="0" applyAlignment="0" applyProtection="0"/>
    <xf numFmtId="164" fontId="44" fillId="0" borderId="0" applyFont="0" applyFill="0" applyBorder="0" applyAlignment="0" applyProtection="0"/>
    <xf numFmtId="169" fontId="29" fillId="0" borderId="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44" fillId="0" borderId="0" applyFont="0" applyFill="0" applyBorder="0" applyAlignment="0" applyProtection="0"/>
    <xf numFmtId="164" fontId="67" fillId="0" borderId="0" applyFont="0" applyFill="0" applyBorder="0" applyAlignment="0" applyProtection="0"/>
    <xf numFmtId="164" fontId="67"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67" fillId="0" borderId="0" applyFont="0" applyFill="0" applyBorder="0" applyAlignment="0" applyProtection="0"/>
    <xf numFmtId="164" fontId="29" fillId="0" borderId="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9" fontId="62" fillId="0" borderId="0" applyFont="0" applyFill="0" applyBorder="0" applyAlignment="0" applyProtection="0"/>
    <xf numFmtId="164" fontId="62" fillId="0" borderId="0" applyFont="0" applyFill="0" applyBorder="0" applyAlignment="0" applyProtection="0"/>
    <xf numFmtId="0" fontId="62" fillId="0" borderId="0"/>
    <xf numFmtId="38" fontId="84"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44" fillId="0" borderId="0"/>
    <xf numFmtId="170" fontId="62" fillId="0" borderId="0" applyFont="0" applyFill="0" applyBorder="0" applyAlignment="0" applyProtection="0"/>
    <xf numFmtId="38" fontId="84" fillId="0" borderId="0">
      <alignment vertical="top"/>
    </xf>
    <xf numFmtId="4" fontId="70" fillId="22" borderId="34" applyNumberFormat="0" applyProtection="0">
      <alignment vertical="center"/>
    </xf>
    <xf numFmtId="4" fontId="71" fillId="22" borderId="34" applyNumberFormat="0" applyProtection="0">
      <alignment vertical="center"/>
    </xf>
    <xf numFmtId="4" fontId="70" fillId="22" borderId="34" applyNumberFormat="0" applyProtection="0">
      <alignment horizontal="left" vertical="center" indent="1"/>
    </xf>
    <xf numFmtId="0" fontId="70" fillId="22" borderId="34" applyNumberFormat="0" applyProtection="0">
      <alignment horizontal="left" vertical="top" indent="1"/>
    </xf>
    <xf numFmtId="4" fontId="72" fillId="3" borderId="34" applyNumberFormat="0" applyProtection="0">
      <alignment horizontal="right" vertical="center"/>
    </xf>
    <xf numFmtId="4" fontId="72" fillId="9" borderId="34" applyNumberFormat="0" applyProtection="0">
      <alignment horizontal="right" vertical="center"/>
    </xf>
    <xf numFmtId="4" fontId="72" fillId="17" borderId="34" applyNumberFormat="0" applyProtection="0">
      <alignment horizontal="right" vertical="center"/>
    </xf>
    <xf numFmtId="4" fontId="72" fillId="11" borderId="34" applyNumberFormat="0" applyProtection="0">
      <alignment horizontal="right" vertical="center"/>
    </xf>
    <xf numFmtId="4" fontId="72" fillId="15" borderId="34" applyNumberFormat="0" applyProtection="0">
      <alignment horizontal="right" vertical="center"/>
    </xf>
    <xf numFmtId="4" fontId="72" fillId="19" borderId="34" applyNumberFormat="0" applyProtection="0">
      <alignment horizontal="right" vertical="center"/>
    </xf>
    <xf numFmtId="4" fontId="72" fillId="18" borderId="34" applyNumberFormat="0" applyProtection="0">
      <alignment horizontal="right" vertical="center"/>
    </xf>
    <xf numFmtId="4" fontId="72" fillId="43" borderId="34" applyNumberFormat="0" applyProtection="0">
      <alignment horizontal="right" vertical="center"/>
    </xf>
    <xf numFmtId="4" fontId="72" fillId="10" borderId="34" applyNumberFormat="0" applyProtection="0">
      <alignment horizontal="right" vertical="center"/>
    </xf>
    <xf numFmtId="4" fontId="72" fillId="42" borderId="34" applyNumberFormat="0" applyProtection="0">
      <alignment horizontal="right" vertical="center"/>
    </xf>
    <xf numFmtId="0" fontId="29" fillId="46" borderId="34" applyNumberFormat="0" applyProtection="0">
      <alignment horizontal="left" vertical="center" indent="1"/>
    </xf>
    <xf numFmtId="0" fontId="29" fillId="46" borderId="34" applyNumberFormat="0" applyProtection="0">
      <alignment horizontal="left" vertical="top" indent="1"/>
    </xf>
    <xf numFmtId="0" fontId="29" fillId="42" borderId="34" applyNumberFormat="0" applyProtection="0">
      <alignment horizontal="left" vertical="center" indent="1"/>
    </xf>
    <xf numFmtId="0" fontId="29" fillId="42" borderId="34" applyNumberFormat="0" applyProtection="0">
      <alignment horizontal="left" vertical="top" indent="1"/>
    </xf>
    <xf numFmtId="0" fontId="29" fillId="8" borderId="34" applyNumberFormat="0" applyProtection="0">
      <alignment horizontal="left" vertical="center" indent="1"/>
    </xf>
    <xf numFmtId="0" fontId="29" fillId="8" borderId="34" applyNumberFormat="0" applyProtection="0">
      <alignment horizontal="left" vertical="top" indent="1"/>
    </xf>
    <xf numFmtId="0" fontId="29" fillId="45" borderId="34" applyNumberFormat="0" applyProtection="0">
      <alignment horizontal="left" vertical="center" indent="1"/>
    </xf>
    <xf numFmtId="0" fontId="29" fillId="45" borderId="34" applyNumberFormat="0" applyProtection="0">
      <alignment horizontal="left" vertical="top" indent="1"/>
    </xf>
    <xf numFmtId="4" fontId="72" fillId="23" borderId="34" applyNumberFormat="0" applyProtection="0">
      <alignment vertical="center"/>
    </xf>
    <xf numFmtId="4" fontId="74" fillId="23" borderId="34" applyNumberFormat="0" applyProtection="0">
      <alignment vertical="center"/>
    </xf>
    <xf numFmtId="4" fontId="72" fillId="23" borderId="34" applyNumberFormat="0" applyProtection="0">
      <alignment horizontal="left" vertical="center" indent="1"/>
    </xf>
    <xf numFmtId="0" fontId="72" fillId="23" borderId="34" applyNumberFormat="0" applyProtection="0">
      <alignment horizontal="left" vertical="top" indent="1"/>
    </xf>
    <xf numFmtId="4" fontId="72" fillId="45" borderId="34" applyNumberFormat="0" applyProtection="0">
      <alignment horizontal="right" vertical="center"/>
    </xf>
    <xf numFmtId="4" fontId="74" fillId="45" borderId="34" applyNumberFormat="0" applyProtection="0">
      <alignment horizontal="right" vertical="center"/>
    </xf>
    <xf numFmtId="4" fontId="72" fillId="42" borderId="34" applyNumberFormat="0" applyProtection="0">
      <alignment horizontal="left" vertical="center" indent="1"/>
    </xf>
    <xf numFmtId="0" fontId="72" fillId="42" borderId="34" applyNumberFormat="0" applyProtection="0">
      <alignment horizontal="left" vertical="top" indent="1"/>
    </xf>
    <xf numFmtId="4" fontId="76" fillId="45" borderId="34"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4" fillId="23" borderId="18" applyNumberFormat="0" applyFont="0" applyAlignment="0" applyProtection="0"/>
    <xf numFmtId="164" fontId="11" fillId="0" borderId="0" applyFont="0" applyFill="0" applyBorder="0" applyAlignment="0" applyProtection="0"/>
    <xf numFmtId="0" fontId="25" fillId="0" borderId="16" applyNumberFormat="0" applyFill="0" applyAlignment="0" applyProtection="0"/>
    <xf numFmtId="0" fontId="20" fillId="20" borderId="12" applyNumberForma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44"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4" fillId="23" borderId="18" applyNumberFormat="0" applyFont="0" applyAlignment="0" applyProtection="0"/>
    <xf numFmtId="44" fontId="1" fillId="0" borderId="0" applyFont="0" applyFill="0" applyBorder="0" applyAlignment="0" applyProtection="0"/>
    <xf numFmtId="164" fontId="1" fillId="0" borderId="0" applyFont="0" applyFill="0" applyBorder="0" applyAlignment="0" applyProtection="0"/>
    <xf numFmtId="0" fontId="86" fillId="0" borderId="0"/>
    <xf numFmtId="0" fontId="1" fillId="0" borderId="0"/>
    <xf numFmtId="0" fontId="88" fillId="0" borderId="0"/>
    <xf numFmtId="0" fontId="30"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30" xfId="2" applyFont="1" applyFill="1" applyBorder="1" applyAlignment="1">
      <alignment vertical="top" wrapText="1"/>
    </xf>
    <xf numFmtId="0" fontId="40" fillId="0" borderId="32"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0" xfId="2" applyFill="1" applyBorder="1"/>
    <xf numFmtId="0" fontId="48" fillId="0" borderId="0" xfId="2" applyFont="1" applyFill="1" applyBorder="1" applyAlignment="1"/>
    <xf numFmtId="0" fontId="48"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0" fillId="0" borderId="0" xfId="2" applyFont="1" applyFill="1" applyBorder="1" applyAlignment="1">
      <alignment vertical="top" wrapText="1"/>
    </xf>
    <xf numFmtId="0" fontId="11" fillId="0" borderId="1" xfId="62" applyNumberFormat="1" applyFont="1" applyBorder="1" applyAlignment="1">
      <alignment vertical="center"/>
    </xf>
    <xf numFmtId="49" fontId="42"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40" fillId="0" borderId="29" xfId="2" applyFont="1" applyFill="1" applyBorder="1" applyAlignment="1">
      <alignment horizontal="justify" vertical="top" wrapText="1"/>
    </xf>
    <xf numFmtId="0" fontId="7" fillId="0" borderId="0" xfId="49" applyFont="1" applyAlignment="1">
      <alignment horizontal="center" vertical="center"/>
    </xf>
    <xf numFmtId="173" fontId="85" fillId="0" borderId="1" xfId="0" quotePrefix="1" applyNumberFormat="1" applyFont="1" applyFill="1" applyBorder="1" applyAlignment="1">
      <alignment horizontal="center" vertical="center" wrapText="1"/>
    </xf>
    <xf numFmtId="49" fontId="85" fillId="25" borderId="1" xfId="0" quotePrefix="1"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0" fillId="0" borderId="29" xfId="2" applyFont="1" applyFill="1" applyBorder="1" applyAlignment="1">
      <alignment horizontal="left" vertical="top" wrapText="1"/>
    </xf>
    <xf numFmtId="164" fontId="40" fillId="0" borderId="29" xfId="67" applyFont="1" applyFill="1" applyBorder="1" applyAlignment="1">
      <alignment horizontal="left" vertical="top" wrapText="1"/>
    </xf>
    <xf numFmtId="0" fontId="40" fillId="0" borderId="33" xfId="2" quotePrefix="1" applyFont="1" applyFill="1" applyBorder="1" applyAlignment="1">
      <alignment horizontal="left" vertical="top" wrapText="1"/>
    </xf>
    <xf numFmtId="9" fontId="40" fillId="0" borderId="33" xfId="2" quotePrefix="1" applyNumberFormat="1" applyFont="1" applyFill="1" applyBorder="1" applyAlignment="1">
      <alignment horizontal="left" vertical="top" wrapText="1"/>
    </xf>
    <xf numFmtId="0" fontId="40" fillId="0" borderId="33" xfId="2" applyFont="1" applyFill="1" applyBorder="1" applyAlignment="1">
      <alignment horizontal="left" vertical="top" wrapText="1"/>
    </xf>
    <xf numFmtId="0" fontId="11" fillId="0" borderId="1" xfId="497" applyFont="1" applyFill="1" applyBorder="1" applyAlignment="1">
      <alignment horizontal="center" vertical="center" wrapText="1" shrinkToFit="1"/>
    </xf>
    <xf numFmtId="0" fontId="39" fillId="0" borderId="1" xfId="49" applyFont="1" applyFill="1" applyBorder="1" applyAlignment="1">
      <alignment horizontal="center" vertical="center" wrapText="1"/>
    </xf>
    <xf numFmtId="49" fontId="85" fillId="0" borderId="10" xfId="0" applyNumberFormat="1" applyFont="1" applyFill="1" applyBorder="1" applyAlignment="1">
      <alignment horizontal="center" vertical="center" wrapText="1"/>
    </xf>
    <xf numFmtId="49" fontId="85" fillId="0" borderId="1" xfId="0" applyNumberFormat="1" applyFont="1" applyFill="1" applyBorder="1" applyAlignment="1">
      <alignment horizontal="center" vertical="center" wrapText="1"/>
    </xf>
    <xf numFmtId="1" fontId="87" fillId="0" borderId="10" xfId="49" applyNumberFormat="1" applyFont="1" applyFill="1" applyBorder="1" applyAlignment="1">
      <alignment horizontal="center" vertical="center"/>
    </xf>
    <xf numFmtId="49" fontId="87" fillId="0" borderId="10" xfId="49" applyNumberFormat="1" applyFont="1" applyFill="1" applyBorder="1" applyAlignment="1">
      <alignment horizontal="center" vertical="center"/>
    </xf>
    <xf numFmtId="49" fontId="87" fillId="0" borderId="10" xfId="49" applyNumberFormat="1" applyFont="1" applyFill="1" applyBorder="1" applyAlignment="1">
      <alignment horizontal="center" vertical="center" wrapText="1"/>
    </xf>
    <xf numFmtId="3" fontId="85" fillId="0" borderId="1" xfId="0" applyNumberFormat="1" applyFont="1" applyFill="1" applyBorder="1" applyAlignment="1">
      <alignment horizontal="center" vertical="center" wrapText="1"/>
    </xf>
    <xf numFmtId="49" fontId="85" fillId="0" borderId="1" xfId="0" quotePrefix="1" applyNumberFormat="1" applyFont="1" applyFill="1" applyBorder="1" applyAlignment="1">
      <alignment horizontal="center" vertical="center" wrapText="1"/>
    </xf>
    <xf numFmtId="14" fontId="87" fillId="0" borderId="10" xfId="49" applyNumberFormat="1" applyFont="1" applyFill="1" applyBorder="1" applyAlignment="1">
      <alignment horizontal="center" vertical="center"/>
    </xf>
    <xf numFmtId="49" fontId="85" fillId="0" borderId="10" xfId="0" applyNumberFormat="1" applyFont="1" applyFill="1" applyBorder="1" applyAlignment="1">
      <alignment horizontal="center" vertical="center"/>
    </xf>
    <xf numFmtId="168" fontId="40" fillId="0" borderId="29" xfId="2" applyNumberFormat="1" applyFont="1" applyFill="1" applyBorder="1" applyAlignment="1">
      <alignment horizontal="left" vertical="top" wrapText="1"/>
    </xf>
    <xf numFmtId="0" fontId="41" fillId="0" borderId="29" xfId="2" applyFont="1" applyFill="1" applyBorder="1" applyAlignment="1">
      <alignment horizontal="justify" vertical="top"/>
    </xf>
    <xf numFmtId="0" fontId="40" fillId="0" borderId="29" xfId="2" applyFont="1" applyFill="1" applyBorder="1" applyAlignment="1">
      <alignment horizontal="justify" vertical="top"/>
    </xf>
    <xf numFmtId="0" fontId="40" fillId="0" borderId="29" xfId="2" applyFont="1" applyFill="1" applyBorder="1" applyAlignment="1">
      <alignment horizontal="left" vertical="top"/>
    </xf>
    <xf numFmtId="0" fontId="40" fillId="0" borderId="30" xfId="2" applyFont="1" applyFill="1" applyBorder="1" applyAlignment="1">
      <alignment horizontal="left" vertical="top"/>
    </xf>
    <xf numFmtId="0" fontId="41" fillId="0" borderId="30" xfId="2" applyFont="1" applyFill="1" applyBorder="1" applyAlignment="1">
      <alignment horizontal="left" vertical="top" wrapText="1"/>
    </xf>
    <xf numFmtId="0" fontId="41" fillId="0" borderId="30" xfId="2" applyFont="1" applyFill="1" applyBorder="1" applyAlignment="1">
      <alignment horizontal="center" vertical="top" wrapText="1"/>
    </xf>
    <xf numFmtId="0" fontId="40" fillId="0" borderId="31" xfId="2" applyFont="1" applyFill="1" applyBorder="1" applyAlignment="1">
      <alignment vertical="top"/>
    </xf>
    <xf numFmtId="174" fontId="3" fillId="0" borderId="1" xfId="67" applyNumberFormat="1" applyFont="1" applyBorder="1" applyAlignment="1">
      <alignment horizontal="center"/>
    </xf>
    <xf numFmtId="174" fontId="3" fillId="0" borderId="0" xfId="67" applyNumberFormat="1" applyFont="1" applyAlignment="1">
      <alignment horizontal="center"/>
    </xf>
    <xf numFmtId="0" fontId="40" fillId="0" borderId="0"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32" xfId="2" applyFont="1" applyFill="1" applyBorder="1" applyAlignment="1">
      <alignment horizontal="left" vertical="top" wrapText="1"/>
    </xf>
    <xf numFmtId="0" fontId="48" fillId="0" borderId="0" xfId="2" applyFont="1" applyFill="1" applyAlignment="1">
      <alignment horizontal="center"/>
    </xf>
    <xf numFmtId="0" fontId="40" fillId="49" borderId="26" xfId="2" applyFont="1" applyFill="1" applyBorder="1" applyAlignment="1">
      <alignment horizontal="left" vertical="center" wrapText="1"/>
    </xf>
    <xf numFmtId="168" fontId="36" fillId="49" borderId="37"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68" fontId="36" fillId="0" borderId="37" xfId="0" applyNumberFormat="1" applyFont="1" applyFill="1" applyBorder="1" applyAlignment="1">
      <alignment horizontal="left" vertical="center" wrapText="1"/>
    </xf>
    <xf numFmtId="0" fontId="42" fillId="0" borderId="0" xfId="2" applyFont="1"/>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495"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5" fontId="11" fillId="0" borderId="1" xfId="495" applyNumberFormat="1" applyFont="1" applyFill="1" applyBorder="1" applyAlignment="1">
      <alignment horizontal="right" wrapText="1"/>
    </xf>
    <xf numFmtId="0" fontId="47" fillId="0" borderId="1" xfId="281" applyFont="1" applyFill="1" applyBorder="1" applyAlignment="1">
      <alignment horizontal="left" vertical="center" wrapText="1"/>
    </xf>
    <xf numFmtId="0" fontId="43" fillId="0" borderId="1" xfId="281" applyFont="1" applyFill="1" applyBorder="1" applyAlignment="1">
      <alignment horizontal="left" vertical="center" wrapText="1"/>
    </xf>
    <xf numFmtId="4" fontId="47" fillId="0" borderId="2" xfId="28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281" applyNumberFormat="1" applyFont="1" applyFill="1" applyBorder="1" applyAlignment="1">
      <alignment horizontal="left" vertical="center" wrapText="1"/>
    </xf>
    <xf numFmtId="0" fontId="42" fillId="0" borderId="1" xfId="41" applyFont="1" applyFill="1" applyBorder="1" applyAlignment="1">
      <alignment horizontal="center" vertical="center" wrapText="1"/>
    </xf>
    <xf numFmtId="0" fontId="0" fillId="0" borderId="0" xfId="0"/>
    <xf numFmtId="0" fontId="12" fillId="0" borderId="0" xfId="2" applyFont="1" applyAlignment="1">
      <alignment horizontal="right"/>
    </xf>
    <xf numFmtId="0" fontId="12" fillId="0" borderId="0" xfId="2" applyFont="1" applyAlignment="1">
      <alignment horizontal="right" vertical="center"/>
    </xf>
    <xf numFmtId="0" fontId="89" fillId="0" borderId="0" xfId="0" applyFont="1"/>
    <xf numFmtId="0" fontId="40" fillId="0" borderId="39" xfId="2" applyFont="1" applyFill="1" applyBorder="1" applyAlignment="1">
      <alignment horizontal="left" vertical="center" wrapText="1"/>
    </xf>
    <xf numFmtId="168" fontId="36" fillId="0" borderId="40" xfId="0" applyNumberFormat="1" applyFont="1" applyFill="1" applyBorder="1" applyAlignment="1">
      <alignment horizontal="left" vertical="center" wrapText="1"/>
    </xf>
    <xf numFmtId="0" fontId="36" fillId="0" borderId="37" xfId="0" applyFont="1" applyFill="1" applyBorder="1" applyAlignment="1">
      <alignment horizontal="left" vertical="center" wrapText="1"/>
    </xf>
    <xf numFmtId="0" fontId="40" fillId="0" borderId="26" xfId="2" applyFont="1" applyFill="1" applyBorder="1" applyAlignment="1">
      <alignment horizontal="left" vertical="center" wrapText="1"/>
    </xf>
    <xf numFmtId="168" fontId="36" fillId="0" borderId="37" xfId="0" applyNumberFormat="1" applyFont="1" applyFill="1" applyBorder="1" applyAlignment="1">
      <alignment horizontal="left" vertical="center" wrapText="1"/>
    </xf>
    <xf numFmtId="0" fontId="40" fillId="49" borderId="26" xfId="2" applyFont="1" applyFill="1" applyBorder="1" applyAlignment="1">
      <alignment horizontal="left" vertical="center" wrapText="1"/>
    </xf>
    <xf numFmtId="168" fontId="36" fillId="49" borderId="37" xfId="0" applyNumberFormat="1" applyFont="1" applyFill="1" applyBorder="1" applyAlignment="1">
      <alignment horizontal="left" vertical="center" wrapText="1"/>
    </xf>
    <xf numFmtId="168" fontId="36" fillId="0" borderId="37" xfId="0" applyNumberFormat="1" applyFont="1" applyBorder="1" applyAlignment="1">
      <alignment horizontal="left" vertical="center"/>
    </xf>
    <xf numFmtId="168" fontId="38" fillId="50" borderId="37" xfId="0" applyNumberFormat="1" applyFont="1" applyFill="1" applyBorder="1" applyAlignment="1">
      <alignment horizontal="left" vertical="center"/>
    </xf>
    <xf numFmtId="0" fontId="38" fillId="51" borderId="38" xfId="0" applyFont="1" applyFill="1" applyBorder="1" applyAlignment="1">
      <alignment horizontal="left" vertical="center"/>
    </xf>
    <xf numFmtId="168" fontId="38" fillId="51" borderId="38" xfId="0" applyNumberFormat="1" applyFont="1" applyFill="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90" fillId="0" borderId="0" xfId="50" applyFont="1" applyAlignment="1">
      <alignment vertical="center" wrapText="1"/>
    </xf>
    <xf numFmtId="0" fontId="39" fillId="0" borderId="0" xfId="50" applyFont="1" applyAlignment="1">
      <alignment horizontal="center"/>
    </xf>
    <xf numFmtId="0" fontId="61" fillId="0" borderId="0" xfId="50" applyFont="1"/>
    <xf numFmtId="0" fontId="1" fillId="0" borderId="0" xfId="50" applyAlignment="1"/>
    <xf numFmtId="0" fontId="92" fillId="0" borderId="0" xfId="50" applyFont="1"/>
    <xf numFmtId="0" fontId="93" fillId="0" borderId="0" xfId="50" applyFont="1"/>
    <xf numFmtId="0" fontId="93" fillId="0" borderId="0" xfId="50" applyFont="1" applyFill="1" applyBorder="1" applyAlignment="1">
      <alignment horizontal="center" vertical="center"/>
    </xf>
    <xf numFmtId="0" fontId="93" fillId="0" borderId="27" xfId="50" applyFont="1" applyBorder="1" applyAlignment="1">
      <alignment horizontal="center" vertical="center"/>
    </xf>
    <xf numFmtId="0" fontId="93" fillId="0" borderId="1" xfId="50" applyFont="1" applyFill="1" applyBorder="1" applyAlignment="1">
      <alignment horizontal="center" vertical="center"/>
    </xf>
    <xf numFmtId="0" fontId="93" fillId="0" borderId="23" xfId="50" applyFont="1" applyFill="1" applyBorder="1" applyAlignment="1">
      <alignment horizontal="center" vertical="center"/>
    </xf>
    <xf numFmtId="0" fontId="93" fillId="0" borderId="0" xfId="50" applyFont="1" applyBorder="1" applyAlignment="1">
      <alignment vertical="center"/>
    </xf>
    <xf numFmtId="0" fontId="93" fillId="0" borderId="0" xfId="50" applyFont="1" applyBorder="1"/>
    <xf numFmtId="0" fontId="93" fillId="0" borderId="0" xfId="50" applyFont="1" applyBorder="1" applyAlignment="1"/>
    <xf numFmtId="0" fontId="92" fillId="0" borderId="0" xfId="50" applyFont="1" applyBorder="1"/>
    <xf numFmtId="0" fontId="93" fillId="0" borderId="2" xfId="50" applyFont="1" applyFill="1" applyBorder="1" applyAlignment="1">
      <alignment horizontal="center" vertical="center"/>
    </xf>
    <xf numFmtId="0" fontId="93" fillId="0" borderId="0" xfId="50" applyFont="1" applyAlignment="1">
      <alignment vertical="center"/>
    </xf>
    <xf numFmtId="0" fontId="93" fillId="0" borderId="0" xfId="50" applyFont="1" applyAlignment="1"/>
    <xf numFmtId="0" fontId="91" fillId="0" borderId="2" xfId="50" applyFont="1" applyFill="1" applyBorder="1" applyAlignment="1">
      <alignment horizontal="center" vertical="center"/>
    </xf>
    <xf numFmtId="0" fontId="95" fillId="0" borderId="0" xfId="50" applyFont="1"/>
    <xf numFmtId="0" fontId="91" fillId="0" borderId="1" xfId="50" applyFont="1" applyFill="1" applyBorder="1" applyAlignment="1">
      <alignment horizontal="center" vertical="center"/>
    </xf>
    <xf numFmtId="0" fontId="91" fillId="0" borderId="23" xfId="50" applyFont="1" applyFill="1" applyBorder="1" applyAlignment="1">
      <alignment horizontal="center" vertical="center"/>
    </xf>
    <xf numFmtId="0" fontId="91" fillId="0" borderId="1" xfId="50" applyFont="1" applyFill="1" applyBorder="1" applyAlignment="1">
      <alignment horizontal="center"/>
    </xf>
    <xf numFmtId="0" fontId="93" fillId="0" borderId="1" xfId="50" applyFont="1" applyFill="1" applyBorder="1" applyAlignment="1">
      <alignment horizontal="center"/>
    </xf>
    <xf numFmtId="0" fontId="91" fillId="0" borderId="1" xfId="50" applyFont="1" applyBorder="1" applyAlignment="1">
      <alignment vertical="center"/>
    </xf>
    <xf numFmtId="0" fontId="91" fillId="0" borderId="24" xfId="50" applyFont="1" applyBorder="1" applyAlignment="1">
      <alignment vertical="center"/>
    </xf>
    <xf numFmtId="0" fontId="91" fillId="0" borderId="23" xfId="50" applyFont="1" applyBorder="1" applyAlignment="1">
      <alignment vertical="center"/>
    </xf>
    <xf numFmtId="0" fontId="91" fillId="0" borderId="23" xfId="50" applyFont="1" applyFill="1" applyBorder="1" applyAlignment="1">
      <alignment horizontal="center"/>
    </xf>
    <xf numFmtId="49" fontId="92" fillId="0" borderId="0" xfId="50" applyNumberFormat="1" applyFont="1"/>
    <xf numFmtId="49" fontId="93" fillId="0" borderId="0" xfId="50" applyNumberFormat="1" applyFont="1" applyAlignment="1">
      <alignment vertical="center"/>
    </xf>
    <xf numFmtId="49" fontId="92"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59" fillId="0" borderId="0" xfId="1" applyFont="1" applyAlignment="1">
      <alignment horizontal="center" vertic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9" fillId="0" borderId="0" xfId="1" applyFont="1" applyAlignment="1">
      <alignment horizontal="center" vertical="center"/>
    </xf>
    <xf numFmtId="0" fontId="93" fillId="0" borderId="28" xfId="50" applyFont="1" applyBorder="1" applyAlignment="1">
      <alignment vertical="center"/>
    </xf>
    <xf numFmtId="0" fontId="93" fillId="0" borderId="27" xfId="50" applyFont="1" applyBorder="1" applyAlignment="1">
      <alignment vertical="center"/>
    </xf>
    <xf numFmtId="0" fontId="93" fillId="0" borderId="27" xfId="50" applyFont="1" applyFill="1" applyBorder="1" applyAlignment="1">
      <alignment horizontal="center" vertical="center"/>
    </xf>
    <xf numFmtId="0" fontId="91" fillId="0" borderId="20" xfId="50" applyFont="1" applyBorder="1" applyAlignment="1">
      <alignment horizontal="center"/>
    </xf>
    <xf numFmtId="0" fontId="93" fillId="0" borderId="0" xfId="50" applyFont="1" applyFill="1" applyAlignment="1"/>
    <xf numFmtId="0" fontId="93" fillId="0" borderId="26" xfId="50" applyFont="1" applyBorder="1" applyAlignment="1">
      <alignment vertical="center"/>
    </xf>
    <xf numFmtId="0" fontId="93" fillId="0" borderId="1" xfId="50" applyFont="1" applyBorder="1" applyAlignment="1">
      <alignment vertical="center"/>
    </xf>
    <xf numFmtId="0" fontId="93" fillId="0" borderId="1" xfId="50" applyFont="1" applyFill="1" applyBorder="1" applyAlignment="1">
      <alignment horizontal="center" vertical="center"/>
    </xf>
    <xf numFmtId="0" fontId="9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93" fillId="0" borderId="4" xfId="50" applyFont="1" applyFill="1" applyBorder="1" applyAlignment="1">
      <alignment horizontal="center" vertical="center"/>
    </xf>
    <xf numFmtId="0" fontId="1" fillId="0" borderId="3" xfId="50" applyBorder="1"/>
    <xf numFmtId="0" fontId="91" fillId="0" borderId="41" xfId="50" applyFont="1" applyBorder="1" applyAlignment="1">
      <alignment horizontal="center" vertical="center"/>
    </xf>
    <xf numFmtId="0" fontId="93" fillId="0" borderId="3" xfId="50" applyFont="1" applyFill="1" applyBorder="1" applyAlignment="1">
      <alignment horizontal="center" vertical="center"/>
    </xf>
    <xf numFmtId="0" fontId="93" fillId="0" borderId="42" xfId="50" applyFont="1" applyBorder="1" applyAlignment="1">
      <alignment vertical="center"/>
    </xf>
    <xf numFmtId="0" fontId="93" fillId="0" borderId="41" xfId="50" applyFont="1" applyBorder="1" applyAlignment="1">
      <alignment vertical="center"/>
    </xf>
    <xf numFmtId="0" fontId="93" fillId="0" borderId="43" xfId="50" applyFont="1" applyBorder="1" applyAlignment="1">
      <alignment vertical="center"/>
    </xf>
    <xf numFmtId="0" fontId="93" fillId="0" borderId="23" xfId="50" applyFont="1" applyFill="1" applyBorder="1" applyAlignment="1">
      <alignment horizontal="center" vertical="center"/>
    </xf>
    <xf numFmtId="0" fontId="9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3" fillId="0" borderId="2" xfId="50" applyFont="1" applyFill="1" applyBorder="1" applyAlignment="1">
      <alignment horizontal="center" vertical="center"/>
    </xf>
    <xf numFmtId="0" fontId="93" fillId="0" borderId="44" xfId="50" applyFont="1" applyBorder="1" applyAlignment="1">
      <alignment vertical="center"/>
    </xf>
    <xf numFmtId="0" fontId="93" fillId="0" borderId="45" xfId="50" applyFont="1" applyBorder="1" applyAlignment="1">
      <alignment vertical="center"/>
    </xf>
    <xf numFmtId="0" fontId="93" fillId="0" borderId="46" xfId="50" applyFont="1" applyBorder="1" applyAlignment="1">
      <alignment vertical="center"/>
    </xf>
    <xf numFmtId="0" fontId="93" fillId="0" borderId="1" xfId="50" applyFont="1" applyBorder="1" applyAlignment="1">
      <alignment horizontal="center" vertical="center"/>
    </xf>
    <xf numFmtId="0" fontId="94" fillId="0" borderId="1" xfId="50" applyFont="1" applyBorder="1" applyAlignment="1">
      <alignment horizontal="center" vertical="center"/>
    </xf>
    <xf numFmtId="0" fontId="93" fillId="0" borderId="24" xfId="50" applyFont="1" applyBorder="1" applyAlignment="1">
      <alignment vertical="center"/>
    </xf>
    <xf numFmtId="0" fontId="93" fillId="0" borderId="23" xfId="50" applyFont="1" applyBorder="1" applyAlignment="1">
      <alignment vertical="center"/>
    </xf>
    <xf numFmtId="0" fontId="93" fillId="0" borderId="47" xfId="50" applyFont="1" applyBorder="1" applyAlignment="1">
      <alignment vertical="center"/>
    </xf>
    <xf numFmtId="0" fontId="93" fillId="0" borderId="6" xfId="50" applyFont="1" applyBorder="1" applyAlignment="1">
      <alignment vertical="center"/>
    </xf>
    <xf numFmtId="0" fontId="93" fillId="0" borderId="6" xfId="50" applyFont="1" applyFill="1" applyBorder="1" applyAlignment="1">
      <alignment horizontal="center" vertical="center"/>
    </xf>
    <xf numFmtId="0" fontId="93" fillId="0" borderId="48" xfId="50" applyFont="1" applyBorder="1" applyAlignment="1">
      <alignment horizontal="left" vertical="center"/>
    </xf>
    <xf numFmtId="0" fontId="93" fillId="0" borderId="49" xfId="50" applyFont="1" applyBorder="1" applyAlignment="1">
      <alignment horizontal="left" vertical="center"/>
    </xf>
    <xf numFmtId="0" fontId="93" fillId="0" borderId="50" xfId="50" applyFont="1" applyBorder="1" applyAlignment="1">
      <alignment horizontal="left" vertical="center"/>
    </xf>
    <xf numFmtId="0" fontId="93" fillId="0" borderId="27" xfId="50" applyFont="1" applyBorder="1" applyAlignment="1">
      <alignment horizontal="center" vertical="center"/>
    </xf>
    <xf numFmtId="0" fontId="91" fillId="0" borderId="28" xfId="50" applyFont="1" applyBorder="1" applyAlignment="1">
      <alignment horizontal="left" vertical="center"/>
    </xf>
    <xf numFmtId="0" fontId="91" fillId="0" borderId="27" xfId="50" applyFont="1" applyBorder="1" applyAlignment="1">
      <alignment horizontal="left" vertical="center"/>
    </xf>
    <xf numFmtId="0" fontId="93" fillId="0" borderId="51" xfId="50" applyFont="1" applyBorder="1" applyAlignment="1">
      <alignment vertical="center"/>
    </xf>
    <xf numFmtId="0" fontId="93" fillId="0" borderId="2" xfId="50" applyFont="1" applyBorder="1" applyAlignment="1">
      <alignment vertical="center"/>
    </xf>
    <xf numFmtId="0" fontId="91" fillId="0" borderId="51" xfId="50" applyFont="1" applyBorder="1" applyAlignment="1">
      <alignment vertical="center"/>
    </xf>
    <xf numFmtId="0" fontId="91" fillId="0" borderId="2" xfId="50" applyFont="1" applyBorder="1" applyAlignment="1">
      <alignment vertical="center"/>
    </xf>
    <xf numFmtId="0" fontId="91" fillId="0" borderId="2" xfId="50" applyFont="1" applyFill="1" applyBorder="1" applyAlignment="1">
      <alignment horizontal="center" vertical="center"/>
    </xf>
    <xf numFmtId="0" fontId="91" fillId="0" borderId="25" xfId="50" applyFont="1" applyBorder="1" applyAlignment="1">
      <alignment vertical="center" wrapText="1"/>
    </xf>
    <xf numFmtId="0" fontId="91" fillId="0" borderId="7" xfId="50" applyFont="1" applyBorder="1" applyAlignment="1">
      <alignment vertical="center" wrapText="1"/>
    </xf>
    <xf numFmtId="0" fontId="91" fillId="0" borderId="3" xfId="50" applyFont="1" applyBorder="1" applyAlignment="1">
      <alignment vertical="center" wrapText="1"/>
    </xf>
    <xf numFmtId="0" fontId="91" fillId="0" borderId="1" xfId="50" applyFont="1" applyFill="1" applyBorder="1" applyAlignment="1">
      <alignment horizontal="center" vertical="center"/>
    </xf>
    <xf numFmtId="0" fontId="91" fillId="0" borderId="52" xfId="50" applyFont="1" applyBorder="1" applyAlignment="1">
      <alignment vertical="center"/>
    </xf>
    <xf numFmtId="0" fontId="91" fillId="0" borderId="53" xfId="50" applyFont="1" applyBorder="1" applyAlignment="1">
      <alignment vertical="center"/>
    </xf>
    <xf numFmtId="0" fontId="91" fillId="0" borderId="54" xfId="50" applyFont="1" applyBorder="1" applyAlignment="1">
      <alignment vertical="center"/>
    </xf>
    <xf numFmtId="0" fontId="91" fillId="0" borderId="23" xfId="50" applyFont="1" applyFill="1" applyBorder="1" applyAlignment="1">
      <alignment horizontal="center" vertical="center"/>
    </xf>
    <xf numFmtId="0" fontId="91" fillId="0" borderId="26" xfId="50" applyFont="1" applyBorder="1" applyAlignment="1">
      <alignment vertical="center"/>
    </xf>
    <xf numFmtId="0" fontId="91" fillId="0" borderId="1" xfId="50" applyFont="1" applyBorder="1" applyAlignment="1">
      <alignment vertical="center"/>
    </xf>
    <xf numFmtId="0" fontId="93" fillId="0" borderId="1" xfId="50" applyFont="1" applyFill="1" applyBorder="1" applyAlignment="1">
      <alignment horizontal="center"/>
    </xf>
    <xf numFmtId="0" fontId="91" fillId="0" borderId="1" xfId="50" applyFont="1" applyFill="1" applyBorder="1" applyAlignment="1">
      <alignment horizontal="center"/>
    </xf>
    <xf numFmtId="0" fontId="91" fillId="0" borderId="55" xfId="50" applyFont="1" applyFill="1" applyBorder="1" applyAlignment="1">
      <alignment horizontal="center" vertical="center"/>
    </xf>
    <xf numFmtId="0" fontId="91" fillId="0" borderId="54" xfId="50" applyFont="1" applyFill="1" applyBorder="1" applyAlignment="1">
      <alignment horizontal="center" vertical="center"/>
    </xf>
    <xf numFmtId="0" fontId="91" fillId="0" borderId="55" xfId="50" applyFont="1" applyFill="1" applyBorder="1" applyAlignment="1">
      <alignment horizontal="center"/>
    </xf>
    <xf numFmtId="0" fontId="91" fillId="0" borderId="54" xfId="50" applyFont="1" applyFill="1" applyBorder="1" applyAlignment="1">
      <alignment horizontal="center"/>
    </xf>
    <xf numFmtId="0" fontId="91" fillId="0" borderId="25" xfId="50" applyFont="1" applyBorder="1" applyAlignment="1">
      <alignment horizontal="left" vertical="top"/>
    </xf>
    <xf numFmtId="0" fontId="91" fillId="0" borderId="7" xfId="50" applyFont="1" applyBorder="1" applyAlignment="1">
      <alignment horizontal="left" vertical="top"/>
    </xf>
    <xf numFmtId="0" fontId="91" fillId="0" borderId="3" xfId="50" applyFont="1" applyBorder="1" applyAlignment="1">
      <alignment horizontal="left" vertical="top"/>
    </xf>
    <xf numFmtId="0" fontId="91" fillId="0" borderId="4" xfId="50" applyFont="1" applyFill="1" applyBorder="1" applyAlignment="1">
      <alignment horizontal="center" vertical="center"/>
    </xf>
    <xf numFmtId="0" fontId="91" fillId="0" borderId="3" xfId="50" applyFont="1" applyFill="1" applyBorder="1" applyAlignment="1">
      <alignment horizontal="center" vertical="center"/>
    </xf>
    <xf numFmtId="0" fontId="91" fillId="0" borderId="4" xfId="50" applyFont="1" applyFill="1" applyBorder="1" applyAlignment="1">
      <alignment horizontal="center"/>
    </xf>
    <xf numFmtId="0" fontId="91" fillId="0" borderId="3" xfId="50" applyFont="1" applyFill="1" applyBorder="1" applyAlignment="1">
      <alignment horizontal="center"/>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Fill="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39" fillId="0" borderId="1" xfId="49" applyFont="1" applyFill="1" applyBorder="1" applyAlignment="1">
      <alignment horizontal="center" vertical="center"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9" fillId="0" borderId="1" xfId="49"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8" fillId="0" borderId="0" xfId="2" applyFont="1" applyFill="1" applyAlignment="1">
      <alignment horizontal="center"/>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0"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1" xfId="2" applyFont="1" applyFill="1" applyBorder="1" applyAlignment="1">
      <alignment horizontal="left" vertical="top" wrapText="1"/>
    </xf>
  </cellXfs>
  <cellStyles count="500">
    <cellStyle name=" 1" xfId="105"/>
    <cellStyle name="_ДКС ДПН 2011 16.06.11" xfId="72"/>
    <cellStyle name="_Книга1" xfId="104"/>
    <cellStyle name="_Книга1_Копия АРМ_БП_РСК_V10 0_20100213" xfId="10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Accent1 - 20%" xfId="102"/>
    <cellStyle name="Accent1 - 40%" xfId="101"/>
    <cellStyle name="Accent1 - 60%" xfId="100"/>
    <cellStyle name="Accent2 - 20%" xfId="99"/>
    <cellStyle name="Accent2 - 40%" xfId="98"/>
    <cellStyle name="Accent2 - 60%" xfId="97"/>
    <cellStyle name="Accent3 - 20%" xfId="96"/>
    <cellStyle name="Accent3 - 40%" xfId="95"/>
    <cellStyle name="Accent3 - 60%" xfId="94"/>
    <cellStyle name="Accent4 - 20%" xfId="93"/>
    <cellStyle name="Accent4 - 40%" xfId="92"/>
    <cellStyle name="Accent4 - 60%" xfId="91"/>
    <cellStyle name="Accent5 - 20%" xfId="90"/>
    <cellStyle name="Accent5 - 40%" xfId="89"/>
    <cellStyle name="Accent5 - 60%" xfId="88"/>
    <cellStyle name="Accent6 - 20%" xfId="87"/>
    <cellStyle name="Accent6 - 40%" xfId="86"/>
    <cellStyle name="Accent6 - 60%" xfId="85"/>
    <cellStyle name="Emphasis 1" xfId="84"/>
    <cellStyle name="Emphasis 2" xfId="83"/>
    <cellStyle name="Emphasis 3" xfId="82"/>
    <cellStyle name="Excel Built-in Normal" xfId="81"/>
    <cellStyle name="Normal 2" xfId="22"/>
    <cellStyle name="Normal_PACK98R" xfId="80"/>
    <cellStyle name="S0" xfId="79"/>
    <cellStyle name="S3_Лист4 (2)" xfId="78"/>
    <cellStyle name="SAPBEXaggData" xfId="77"/>
    <cellStyle name="SAPBEXaggData 2" xfId="442"/>
    <cellStyle name="SAPBEXaggDataEmph" xfId="76"/>
    <cellStyle name="SAPBEXaggDataEmph 2" xfId="443"/>
    <cellStyle name="SAPBEXaggItem" xfId="75"/>
    <cellStyle name="SAPBEXaggItem 2" xfId="444"/>
    <cellStyle name="SAPBEXaggItemX" xfId="74"/>
    <cellStyle name="SAPBEXaggItemX 2" xfId="445"/>
    <cellStyle name="SAPBEXchaText" xfId="73"/>
    <cellStyle name="SAPBEXexcBad7" xfId="111"/>
    <cellStyle name="SAPBEXexcBad7 2" xfId="446"/>
    <cellStyle name="SAPBEXexcBad8" xfId="112"/>
    <cellStyle name="SAPBEXexcBad8 2" xfId="447"/>
    <cellStyle name="SAPBEXexcBad9" xfId="113"/>
    <cellStyle name="SAPBEXexcBad9 2" xfId="448"/>
    <cellStyle name="SAPBEXexcCritical4" xfId="114"/>
    <cellStyle name="SAPBEXexcCritical4 2" xfId="449"/>
    <cellStyle name="SAPBEXexcCritical5" xfId="115"/>
    <cellStyle name="SAPBEXexcCritical5 2" xfId="450"/>
    <cellStyle name="SAPBEXexcCritical6" xfId="116"/>
    <cellStyle name="SAPBEXexcCritical6 2" xfId="451"/>
    <cellStyle name="SAPBEXexcGood1" xfId="117"/>
    <cellStyle name="SAPBEXexcGood1 2" xfId="452"/>
    <cellStyle name="SAPBEXexcGood2" xfId="118"/>
    <cellStyle name="SAPBEXexcGood2 2" xfId="453"/>
    <cellStyle name="SAPBEXexcGood3" xfId="119"/>
    <cellStyle name="SAPBEXexcGood3 2" xfId="454"/>
    <cellStyle name="SAPBEXfilterDrill" xfId="120"/>
    <cellStyle name="SAPBEXfilterItem" xfId="121"/>
    <cellStyle name="SAPBEXfilterText" xfId="122"/>
    <cellStyle name="SAPBEXformats" xfId="123"/>
    <cellStyle name="SAPBEXformats 2" xfId="455"/>
    <cellStyle name="SAPBEXheaderItem" xfId="124"/>
    <cellStyle name="SAPBEXheaderText" xfId="125"/>
    <cellStyle name="SAPBEXHLevel0" xfId="126"/>
    <cellStyle name="SAPBEXHLevel0 2" xfId="456"/>
    <cellStyle name="SAPBEXHLevel0X" xfId="127"/>
    <cellStyle name="SAPBEXHLevel0X 2" xfId="457"/>
    <cellStyle name="SAPBEXHLevel1" xfId="128"/>
    <cellStyle name="SAPBEXHLevel1 2" xfId="458"/>
    <cellStyle name="SAPBEXHLevel1X" xfId="129"/>
    <cellStyle name="SAPBEXHLevel1X 2" xfId="459"/>
    <cellStyle name="SAPBEXHLevel2" xfId="130"/>
    <cellStyle name="SAPBEXHLevel2 2" xfId="460"/>
    <cellStyle name="SAPBEXHLevel2X" xfId="131"/>
    <cellStyle name="SAPBEXHLevel2X 2" xfId="461"/>
    <cellStyle name="SAPBEXHLevel3" xfId="132"/>
    <cellStyle name="SAPBEXHLevel3 2" xfId="462"/>
    <cellStyle name="SAPBEXHLevel3X" xfId="133"/>
    <cellStyle name="SAPBEXHLevel3X 2" xfId="463"/>
    <cellStyle name="SAPBEXinputData" xfId="134"/>
    <cellStyle name="SAPBEXresData" xfId="135"/>
    <cellStyle name="SAPBEXresData 2" xfId="464"/>
    <cellStyle name="SAPBEXresDataEmph" xfId="136"/>
    <cellStyle name="SAPBEXresDataEmph 2" xfId="465"/>
    <cellStyle name="SAPBEXresItem" xfId="137"/>
    <cellStyle name="SAPBEXresItem 2" xfId="466"/>
    <cellStyle name="SAPBEXresItemX" xfId="138"/>
    <cellStyle name="SAPBEXresItemX 2" xfId="467"/>
    <cellStyle name="SAPBEXstdData" xfId="139"/>
    <cellStyle name="SAPBEXstdData 2" xfId="468"/>
    <cellStyle name="SAPBEXstdDataEmph" xfId="140"/>
    <cellStyle name="SAPBEXstdDataEmph 2" xfId="469"/>
    <cellStyle name="SAPBEXstdItem" xfId="141"/>
    <cellStyle name="SAPBEXstdItem 2" xfId="470"/>
    <cellStyle name="SAPBEXstdItemX" xfId="142"/>
    <cellStyle name="SAPBEXstdItemX 2" xfId="471"/>
    <cellStyle name="SAPBEXtitle" xfId="143"/>
    <cellStyle name="SAPBEXundefined" xfId="144"/>
    <cellStyle name="SAPBEXundefined 2" xfId="472"/>
    <cellStyle name="Sheet Title" xfId="145"/>
    <cellStyle name="Акцент1 2" xfId="23"/>
    <cellStyle name="Акцент2 2" xfId="24"/>
    <cellStyle name="Акцент3 2" xfId="25"/>
    <cellStyle name="Акцент4 2" xfId="26"/>
    <cellStyle name="Акцент5 2" xfId="27"/>
    <cellStyle name="Акцент5 2 2" xfId="146"/>
    <cellStyle name="Акцент5 3" xfId="147"/>
    <cellStyle name="Акцент6 2" xfId="28"/>
    <cellStyle name="Ввод  2" xfId="29"/>
    <cellStyle name="Ввод  2 2" xfId="473"/>
    <cellStyle name="Ввод  2 2 2" xfId="489"/>
    <cellStyle name="Ввод  2 3" xfId="483"/>
    <cellStyle name="Ввод  3" xfId="482"/>
    <cellStyle name="Вывод 2" xfId="30"/>
    <cellStyle name="Вывод 2 2" xfId="474"/>
    <cellStyle name="Вывод 2 2 2" xfId="490"/>
    <cellStyle name="Вывод 2 3" xfId="484"/>
    <cellStyle name="Вывод 3" xfId="480"/>
    <cellStyle name="Вычисление 2" xfId="31"/>
    <cellStyle name="Вычисление 2 2" xfId="475"/>
    <cellStyle name="Вычисление 2 2 2" xfId="491"/>
    <cellStyle name="Вычисление 2 3" xfId="485"/>
    <cellStyle name="Вычисление 3" xfId="481"/>
    <cellStyle name="Денежный 2" xfId="148"/>
    <cellStyle name="Денежный 3" xfId="440"/>
    <cellStyle name="Денежный 4" xfId="494"/>
    <cellStyle name="Заголовок 1 2" xfId="32"/>
    <cellStyle name="Заголовок 2 2" xfId="33"/>
    <cellStyle name="Заголовок 3 2" xfId="34"/>
    <cellStyle name="Заголовок 4 2" xfId="35"/>
    <cellStyle name="ЗаголовокСтолбца" xfId="149"/>
    <cellStyle name="Значение" xfId="150"/>
    <cellStyle name="Итог 2" xfId="36"/>
    <cellStyle name="Итог 2 2" xfId="476"/>
    <cellStyle name="Итог 2 2 2" xfId="492"/>
    <cellStyle name="Итог 2 3" xfId="486"/>
    <cellStyle name="Итог 3" xfId="479"/>
    <cellStyle name="Контрольная ячейка 2" xfId="37"/>
    <cellStyle name="Название 2" xfId="38"/>
    <cellStyle name="Нейтральный 2" xfId="39"/>
    <cellStyle name="Обычный" xfId="0" builtinId="0"/>
    <cellStyle name="Обычный 10" xfId="151"/>
    <cellStyle name="Обычный 10 2" xfId="152"/>
    <cellStyle name="Обычный 10 2 2" xfId="153"/>
    <cellStyle name="Обычный 10 2 3" xfId="154"/>
    <cellStyle name="Обычный 10 2 4" xfId="155"/>
    <cellStyle name="Обычный 10 3" xfId="156"/>
    <cellStyle name="Обычный 100" xfId="439"/>
    <cellStyle name="Обычный 11" xfId="157"/>
    <cellStyle name="Обычный 11 2" xfId="158"/>
    <cellStyle name="Обычный 11 3" xfId="159"/>
    <cellStyle name="Обычный 12" xfId="160"/>
    <cellStyle name="Обычный 12 2" xfId="40"/>
    <cellStyle name="Обычный 12 3" xfId="161"/>
    <cellStyle name="Обычный 12 4" xfId="162"/>
    <cellStyle name="Обычный 12 4 2" xfId="163"/>
    <cellStyle name="Обычный 12 4 2 2" xfId="164"/>
    <cellStyle name="Обычный 12 4 2 2 2" xfId="165"/>
    <cellStyle name="Обычный 12 4 2 3" xfId="166"/>
    <cellStyle name="Обычный 12 4 3" xfId="167"/>
    <cellStyle name="Обычный 12 4 3 2" xfId="168"/>
    <cellStyle name="Обычный 12 4 4" xfId="169"/>
    <cellStyle name="Обычный 12 4 4 2" xfId="170"/>
    <cellStyle name="Обычный 12 4 5" xfId="171"/>
    <cellStyle name="Обычный 12 5" xfId="172"/>
    <cellStyle name="Обычный 13" xfId="173"/>
    <cellStyle name="Обычный 13 2" xfId="174"/>
    <cellStyle name="Обычный 13 3" xfId="175"/>
    <cellStyle name="Обычный 14" xfId="176"/>
    <cellStyle name="Обычный 14 2" xfId="177"/>
    <cellStyle name="Обычный 15" xfId="178"/>
    <cellStyle name="Обычный 15 2" xfId="179"/>
    <cellStyle name="Обычный 15 3" xfId="180"/>
    <cellStyle name="Обычный 16" xfId="181"/>
    <cellStyle name="Обычный 16 2" xfId="182"/>
    <cellStyle name="Обычный 17" xfId="183"/>
    <cellStyle name="Обычный 17 2" xfId="184"/>
    <cellStyle name="Обычный 17 3" xfId="185"/>
    <cellStyle name="Обычный 18" xfId="186"/>
    <cellStyle name="Обычный 18 2" xfId="187"/>
    <cellStyle name="Обычный 18 3" xfId="188"/>
    <cellStyle name="Обычный 19" xfId="189"/>
    <cellStyle name="Обычный 19 2" xfId="190"/>
    <cellStyle name="Обычный 19 3" xfId="191"/>
    <cellStyle name="Обычный 2" xfId="3"/>
    <cellStyle name="Обычный 2 10" xfId="192"/>
    <cellStyle name="Обычный 2 11" xfId="193"/>
    <cellStyle name="Обычный 2 12" xfId="194"/>
    <cellStyle name="Обычный 2 13" xfId="195"/>
    <cellStyle name="Обычный 2 14" xfId="106"/>
    <cellStyle name="Обычный 2 15" xfId="71"/>
    <cellStyle name="Обычный 2 2" xfId="62"/>
    <cellStyle name="Обычный 2 2 2" xfId="196"/>
    <cellStyle name="Обычный 2 2 3" xfId="197"/>
    <cellStyle name="Обычный 2 2 4" xfId="198"/>
    <cellStyle name="Обычный 2 3" xfId="69"/>
    <cellStyle name="Обычный 2 3 2" xfId="200"/>
    <cellStyle name="Обычный 2 3 3" xfId="201"/>
    <cellStyle name="Обычный 2 3 4" xfId="199"/>
    <cellStyle name="Обычный 2 4" xfId="202"/>
    <cellStyle name="Обычный 2 5" xfId="203"/>
    <cellStyle name="Обычный 2 6" xfId="204"/>
    <cellStyle name="Обычный 2 7" xfId="205"/>
    <cellStyle name="Обычный 2 8" xfId="206"/>
    <cellStyle name="Обычный 2 9" xfId="207"/>
    <cellStyle name="Обычный 20" xfId="208"/>
    <cellStyle name="Обычный 20 2" xfId="209"/>
    <cellStyle name="Обычный 21" xfId="210"/>
    <cellStyle name="Обычный 21 2" xfId="211"/>
    <cellStyle name="Обычный 22" xfId="212"/>
    <cellStyle name="Обычный 22 2" xfId="213"/>
    <cellStyle name="Обычный 23" xfId="214"/>
    <cellStyle name="Обычный 23 2" xfId="215"/>
    <cellStyle name="Обычный 24" xfId="216"/>
    <cellStyle name="Обычный 24 2" xfId="217"/>
    <cellStyle name="Обычный 25" xfId="218"/>
    <cellStyle name="Обычный 25 2" xfId="219"/>
    <cellStyle name="Обычный 26" xfId="220"/>
    <cellStyle name="Обычный 27" xfId="221"/>
    <cellStyle name="Обычный 28" xfId="222"/>
    <cellStyle name="Обычный 29" xfId="223"/>
    <cellStyle name="Обычный 3" xfId="2"/>
    <cellStyle name="Обычный 3 2" xfId="41"/>
    <cellStyle name="Обычный 3 2 2" xfId="225"/>
    <cellStyle name="Обычный 3 2 2 2" xfId="42"/>
    <cellStyle name="Обычный 3 2 3" xfId="226"/>
    <cellStyle name="Обычный 3 21" xfId="63"/>
    <cellStyle name="Обычный 3 3" xfId="227"/>
    <cellStyle name="Обычный 3 3 2" xfId="228"/>
    <cellStyle name="Обычный 3 4" xfId="229"/>
    <cellStyle name="Обычный 3 4 2" xfId="230"/>
    <cellStyle name="Обычный 3 4 2 2" xfId="231"/>
    <cellStyle name="Обычный 3 4 2 2 2" xfId="232"/>
    <cellStyle name="Обычный 3 4 2 3" xfId="233"/>
    <cellStyle name="Обычный 3 4 3" xfId="234"/>
    <cellStyle name="Обычный 3 4 3 2" xfId="235"/>
    <cellStyle name="Обычный 3 4 4" xfId="236"/>
    <cellStyle name="Обычный 3 4 4 2" xfId="237"/>
    <cellStyle name="Обычный 3 4 5" xfId="238"/>
    <cellStyle name="Обычный 3 5" xfId="239"/>
    <cellStyle name="Обычный 3 6" xfId="224"/>
    <cellStyle name="Обычный 30" xfId="240"/>
    <cellStyle name="Обычный 31" xfId="241"/>
    <cellStyle name="Обычный 32" xfId="242"/>
    <cellStyle name="Обычный 33" xfId="243"/>
    <cellStyle name="Обычный 34" xfId="244"/>
    <cellStyle name="Обычный 35" xfId="245"/>
    <cellStyle name="Обычный 36" xfId="246"/>
    <cellStyle name="Обычный 37" xfId="247"/>
    <cellStyle name="Обычный 38" xfId="248"/>
    <cellStyle name="Обычный 39" xfId="249"/>
    <cellStyle name="Обычный 4" xfId="43"/>
    <cellStyle name="Обычный 4 2" xfId="44"/>
    <cellStyle name="Обычный 4 2 2" xfId="251"/>
    <cellStyle name="Обычный 4 2 3" xfId="250"/>
    <cellStyle name="Обычный 4 3" xfId="252"/>
    <cellStyle name="Обычный 4 3 2" xfId="253"/>
    <cellStyle name="Обычный 40" xfId="254"/>
    <cellStyle name="Обычный 41" xfId="255"/>
    <cellStyle name="Обычный 42" xfId="256"/>
    <cellStyle name="Обычный 42 2" xfId="257"/>
    <cellStyle name="Обычный 42 2 2" xfId="258"/>
    <cellStyle name="Обычный 42 2 2 2" xfId="259"/>
    <cellStyle name="Обычный 42 2 3" xfId="260"/>
    <cellStyle name="Обычный 42 3" xfId="261"/>
    <cellStyle name="Обычный 42 3 2" xfId="262"/>
    <cellStyle name="Обычный 42 4" xfId="263"/>
    <cellStyle name="Обычный 42 4 2" xfId="264"/>
    <cellStyle name="Обычный 42 5" xfId="265"/>
    <cellStyle name="Обычный 43" xfId="266"/>
    <cellStyle name="Обычный 43 2" xfId="267"/>
    <cellStyle name="Обычный 43 2 2" xfId="268"/>
    <cellStyle name="Обычный 43 2 2 2" xfId="269"/>
    <cellStyle name="Обычный 43 2 3" xfId="270"/>
    <cellStyle name="Обычный 43 3" xfId="271"/>
    <cellStyle name="Обычный 43 3 2" xfId="272"/>
    <cellStyle name="Обычный 43 4" xfId="273"/>
    <cellStyle name="Обычный 43 4 2" xfId="274"/>
    <cellStyle name="Обычный 43 5" xfId="275"/>
    <cellStyle name="Обычный 44" xfId="276"/>
    <cellStyle name="Обычный 45" xfId="277"/>
    <cellStyle name="Обычный 46" xfId="109"/>
    <cellStyle name="Обычный 47" xfId="496"/>
    <cellStyle name="Обычный 48" xfId="498"/>
    <cellStyle name="Обычный 48 2 3" xfId="497"/>
    <cellStyle name="Обычный 5" xfId="45"/>
    <cellStyle name="Обычный 5 2" xfId="279"/>
    <cellStyle name="Обычный 5 3" xfId="280"/>
    <cellStyle name="Обычный 5 4" xfId="281"/>
    <cellStyle name="Обычный 5 4 2" xfId="499"/>
    <cellStyle name="Обычный 5 5" xfId="278"/>
    <cellStyle name="Обычный 56" xfId="282"/>
    <cellStyle name="Обычный 57" xfId="283"/>
    <cellStyle name="Обычный 58" xfId="284"/>
    <cellStyle name="Обычный 59" xfId="285"/>
    <cellStyle name="Обычный 6" xfId="46"/>
    <cellStyle name="Обычный 6 2" xfId="47"/>
    <cellStyle name="Обычный 6 2 2" xfId="48"/>
    <cellStyle name="Обычный 6 2 2 2" xfId="287"/>
    <cellStyle name="Обычный 6 2 3" xfId="49"/>
    <cellStyle name="Обычный 6 2 4" xfId="286"/>
    <cellStyle name="Обычный 6 3" xfId="288"/>
    <cellStyle name="Обычный 6 3 2" xfId="289"/>
    <cellStyle name="Обычный 6 3 2 2" xfId="290"/>
    <cellStyle name="Обычный 6 3 3" xfId="291"/>
    <cellStyle name="Обычный 6 3 4" xfId="292"/>
    <cellStyle name="Обычный 6 4" xfId="293"/>
    <cellStyle name="Обычный 6 4 2" xfId="294"/>
    <cellStyle name="Обычный 6 5" xfId="295"/>
    <cellStyle name="Обычный 6 5 2" xfId="296"/>
    <cellStyle name="Обычный 6 6" xfId="297"/>
    <cellStyle name="Обычный 6 7" xfId="421"/>
    <cellStyle name="Обычный 60" xfId="298"/>
    <cellStyle name="Обычный 61" xfId="299"/>
    <cellStyle name="Обычный 7" xfId="1"/>
    <cellStyle name="Обычный 7 2" xfId="50"/>
    <cellStyle name="Обычный 7 2 2" xfId="301"/>
    <cellStyle name="Обычный 7 3" xfId="302"/>
    <cellStyle name="Обычный 7 4" xfId="300"/>
    <cellStyle name="Обычный 8" xfId="51"/>
    <cellStyle name="Обычный 8 2" xfId="304"/>
    <cellStyle name="Обычный 8 3" xfId="305"/>
    <cellStyle name="Обычный 8 4" xfId="303"/>
    <cellStyle name="Обычный 9" xfId="68"/>
    <cellStyle name="Обычный 9 2" xfId="70"/>
    <cellStyle name="Обычный 9 2 2" xfId="307"/>
    <cellStyle name="Обычный 9 3" xfId="308"/>
    <cellStyle name="Обычный 9 4" xfId="306"/>
    <cellStyle name="Обычный_Форматы по компаниям_last" xfId="52"/>
    <cellStyle name="Плохой 2" xfId="53"/>
    <cellStyle name="Пояснение 2" xfId="54"/>
    <cellStyle name="Примечание 2" xfId="55"/>
    <cellStyle name="Примечание 2 2" xfId="309"/>
    <cellStyle name="Примечание 2 2 2" xfId="488"/>
    <cellStyle name="Примечание 2 3" xfId="477"/>
    <cellStyle name="Примечание 2 3 2" xfId="493"/>
    <cellStyle name="Примечание 2 4" xfId="487"/>
    <cellStyle name="Примечание 3" xfId="376"/>
    <cellStyle name="Процентный 10" xfId="310"/>
    <cellStyle name="Процентный 11" xfId="311"/>
    <cellStyle name="Процентный 12" xfId="312"/>
    <cellStyle name="Процентный 13" xfId="313"/>
    <cellStyle name="Процентный 14" xfId="419"/>
    <cellStyle name="Процентный 2" xfId="64"/>
    <cellStyle name="Процентный 2 10" xfId="315"/>
    <cellStyle name="Процентный 2 11" xfId="316"/>
    <cellStyle name="Процентный 2 12" xfId="314"/>
    <cellStyle name="Процентный 2 2" xfId="317"/>
    <cellStyle name="Процентный 2 2 2" xfId="318"/>
    <cellStyle name="Процентный 2 3" xfId="319"/>
    <cellStyle name="Процентный 2 4" xfId="320"/>
    <cellStyle name="Процентный 2 5" xfId="321"/>
    <cellStyle name="Процентный 2 6" xfId="322"/>
    <cellStyle name="Процентный 2 7" xfId="323"/>
    <cellStyle name="Процентный 2 8" xfId="324"/>
    <cellStyle name="Процентный 2 9" xfId="325"/>
    <cellStyle name="Процентный 3" xfId="65"/>
    <cellStyle name="Процентный 3 2" xfId="327"/>
    <cellStyle name="Процентный 3 3" xfId="328"/>
    <cellStyle name="Процентный 3 4" xfId="326"/>
    <cellStyle name="Процентный 4" xfId="329"/>
    <cellStyle name="Процентный 5" xfId="330"/>
    <cellStyle name="Процентный 6" xfId="331"/>
    <cellStyle name="Процентный 7" xfId="332"/>
    <cellStyle name="Процентный 8" xfId="333"/>
    <cellStyle name="Процентный 9" xfId="334"/>
    <cellStyle name="Связанная ячейка 2" xfId="56"/>
    <cellStyle name="Стиль 1" xfId="66"/>
    <cellStyle name="Стиль 1 10" xfId="336"/>
    <cellStyle name="Стиль 1 10 10" xfId="337"/>
    <cellStyle name="Стиль 1 11" xfId="338"/>
    <cellStyle name="Стиль 1 12" xfId="339"/>
    <cellStyle name="Стиль 1 13" xfId="340"/>
    <cellStyle name="Стиль 1 14" xfId="341"/>
    <cellStyle name="Стиль 1 15" xfId="342"/>
    <cellStyle name="Стиль 1 16" xfId="343"/>
    <cellStyle name="Стиль 1 17" xfId="344"/>
    <cellStyle name="Стиль 1 18" xfId="345"/>
    <cellStyle name="Стиль 1 19" xfId="346"/>
    <cellStyle name="Стиль 1 2" xfId="347"/>
    <cellStyle name="Стиль 1 2 2" xfId="348"/>
    <cellStyle name="Стиль 1 20" xfId="349"/>
    <cellStyle name="Стиль 1 21" xfId="350"/>
    <cellStyle name="Стиль 1 22" xfId="351"/>
    <cellStyle name="Стиль 1 23" xfId="352"/>
    <cellStyle name="Стиль 1 24" xfId="353"/>
    <cellStyle name="Стиль 1 25" xfId="354"/>
    <cellStyle name="Стиль 1 26" xfId="355"/>
    <cellStyle name="Стиль 1 27" xfId="356"/>
    <cellStyle name="Стиль 1 28" xfId="357"/>
    <cellStyle name="Стиль 1 29" xfId="358"/>
    <cellStyle name="Стиль 1 3" xfId="359"/>
    <cellStyle name="Стиль 1 3 2" xfId="360"/>
    <cellStyle name="Стиль 1 30" xfId="361"/>
    <cellStyle name="Стиль 1 31" xfId="362"/>
    <cellStyle name="Стиль 1 31 2" xfId="441"/>
    <cellStyle name="Стиль 1 32" xfId="363"/>
    <cellStyle name="Стиль 1 33" xfId="422"/>
    <cellStyle name="Стиль 1 34" xfId="335"/>
    <cellStyle name="Стиль 1 4" xfId="364"/>
    <cellStyle name="Стиль 1 4 2" xfId="365"/>
    <cellStyle name="Стиль 1 4 3" xfId="366"/>
    <cellStyle name="Стиль 1 5" xfId="367"/>
    <cellStyle name="Стиль 1 5 2" xfId="368"/>
    <cellStyle name="Стиль 1 5 3" xfId="369"/>
    <cellStyle name="Стиль 1 6" xfId="370"/>
    <cellStyle name="Стиль 1 6 2" xfId="371"/>
    <cellStyle name="Стиль 1 7" xfId="372"/>
    <cellStyle name="Стиль 1 8" xfId="373"/>
    <cellStyle name="Стиль 1 9" xfId="374"/>
    <cellStyle name="Стиль 1__отчёт" xfId="375"/>
    <cellStyle name="Текст предупреждения 2" xfId="57"/>
    <cellStyle name="Финансовый" xfId="67" builtinId="3"/>
    <cellStyle name="Финансовый 10" xfId="377"/>
    <cellStyle name="Финансовый 10 2" xfId="378"/>
    <cellStyle name="Финансовый 10 3" xfId="423"/>
    <cellStyle name="Финансовый 11" xfId="379"/>
    <cellStyle name="Финансовый 11 2" xfId="380"/>
    <cellStyle name="Финансовый 11 3" xfId="381"/>
    <cellStyle name="Финансовый 11 4" xfId="424"/>
    <cellStyle name="Финансовый 12" xfId="382"/>
    <cellStyle name="Финансовый 12 2" xfId="425"/>
    <cellStyle name="Финансовый 13" xfId="383"/>
    <cellStyle name="Финансовый 13 2" xfId="426"/>
    <cellStyle name="Финансовый 14" xfId="384"/>
    <cellStyle name="Финансовый 14 2" xfId="427"/>
    <cellStyle name="Финансовый 15" xfId="385"/>
    <cellStyle name="Финансовый 15 2" xfId="428"/>
    <cellStyle name="Финансовый 16" xfId="386"/>
    <cellStyle name="Финансовый 16 2" xfId="429"/>
    <cellStyle name="Финансовый 17" xfId="387"/>
    <cellStyle name="Финансовый 17 2" xfId="430"/>
    <cellStyle name="Финансовый 18" xfId="388"/>
    <cellStyle name="Финансовый 19" xfId="389"/>
    <cellStyle name="Финансовый 2" xfId="58"/>
    <cellStyle name="Финансовый 2 10" xfId="390"/>
    <cellStyle name="Финансовый 2 11" xfId="391"/>
    <cellStyle name="Финансовый 2 12" xfId="431"/>
    <cellStyle name="Финансовый 2 13" xfId="107"/>
    <cellStyle name="Финансовый 2 14" xfId="110"/>
    <cellStyle name="Финансовый 2 15" xfId="478"/>
    <cellStyle name="Финансовый 2 2" xfId="392"/>
    <cellStyle name="Финансовый 2 2 2" xfId="393"/>
    <cellStyle name="Финансовый 2 2 2 2 2" xfId="59"/>
    <cellStyle name="Финансовый 2 2 3" xfId="394"/>
    <cellStyle name="Финансовый 2 3" xfId="395"/>
    <cellStyle name="Финансовый 2 3 2" xfId="396"/>
    <cellStyle name="Финансовый 2 3 3" xfId="397"/>
    <cellStyle name="Финансовый 2 4" xfId="398"/>
    <cellStyle name="Финансовый 2 5" xfId="399"/>
    <cellStyle name="Финансовый 2 6" xfId="400"/>
    <cellStyle name="Финансовый 2 7" xfId="401"/>
    <cellStyle name="Финансовый 2 8" xfId="402"/>
    <cellStyle name="Финансовый 2 9" xfId="403"/>
    <cellStyle name="Финансовый 20" xfId="108"/>
    <cellStyle name="Финансовый 24 3" xfId="495"/>
    <cellStyle name="Финансовый 3" xfId="60"/>
    <cellStyle name="Финансовый 3 2" xfId="405"/>
    <cellStyle name="Финансовый 3 2 2" xfId="420"/>
    <cellStyle name="Финансовый 3 3" xfId="406"/>
    <cellStyle name="Финансовый 3 4" xfId="432"/>
    <cellStyle name="Финансовый 3 5" xfId="404"/>
    <cellStyle name="Финансовый 4" xfId="407"/>
    <cellStyle name="Финансовый 4 2" xfId="408"/>
    <cellStyle name="Финансовый 4 3" xfId="433"/>
    <cellStyle name="Финансовый 5" xfId="409"/>
    <cellStyle name="Финансовый 5 2" xfId="410"/>
    <cellStyle name="Финансовый 5 3" xfId="434"/>
    <cellStyle name="Финансовый 6" xfId="411"/>
    <cellStyle name="Финансовый 6 2" xfId="412"/>
    <cellStyle name="Финансовый 6 3" xfId="435"/>
    <cellStyle name="Финансовый 7" xfId="413"/>
    <cellStyle name="Финансовый 7 2" xfId="414"/>
    <cellStyle name="Финансовый 7 3" xfId="436"/>
    <cellStyle name="Финансовый 8" xfId="415"/>
    <cellStyle name="Финансовый 8 2" xfId="416"/>
    <cellStyle name="Финансовый 8 3" xfId="437"/>
    <cellStyle name="Финансовый 9" xfId="417"/>
    <cellStyle name="Финансовый 9 2" xfId="418"/>
    <cellStyle name="Финансовый 9 3" xfId="43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A6-4E7C-BF77-A74290B89E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A6-4E7C-BF77-A74290B89ED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38"/>
  <sheetViews>
    <sheetView view="pageBreakPreview" zoomScale="85" zoomScaleSheetLayoutView="85" workbookViewId="0">
      <selection activeCell="A5" sqref="A5:C16"/>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5" s="12" customFormat="1" ht="18.75" customHeight="1" x14ac:dyDescent="0.2">
      <c r="A1" s="18"/>
      <c r="C1" s="37" t="s">
        <v>69</v>
      </c>
    </row>
    <row r="2" spans="1:5" s="12" customFormat="1" ht="18.75" customHeight="1" x14ac:dyDescent="0.3">
      <c r="A2" s="18"/>
      <c r="C2" s="15" t="s">
        <v>10</v>
      </c>
    </row>
    <row r="3" spans="1:5" s="12" customFormat="1" ht="18.75" x14ac:dyDescent="0.3">
      <c r="A3" s="17"/>
      <c r="C3" s="15" t="s">
        <v>68</v>
      </c>
    </row>
    <row r="4" spans="1:5" s="12" customFormat="1" ht="15.75" x14ac:dyDescent="0.2">
      <c r="A4" s="17"/>
    </row>
    <row r="5" spans="1:5" s="12" customFormat="1" ht="15.75" x14ac:dyDescent="0.2">
      <c r="A5" s="268" t="s">
        <v>630</v>
      </c>
      <c r="B5" s="268"/>
      <c r="C5" s="268"/>
    </row>
    <row r="6" spans="1:5" s="12" customFormat="1" ht="15.75" x14ac:dyDescent="0.2">
      <c r="A6" s="17"/>
    </row>
    <row r="7" spans="1:5" s="12" customFormat="1" ht="18.75" x14ac:dyDescent="0.2">
      <c r="A7" s="272" t="s">
        <v>9</v>
      </c>
      <c r="B7" s="272"/>
      <c r="C7" s="272"/>
      <c r="D7" s="13"/>
      <c r="E7" s="13"/>
    </row>
    <row r="8" spans="1:5" s="12" customFormat="1" ht="18.75" x14ac:dyDescent="0.2">
      <c r="A8" s="14"/>
      <c r="B8" s="14"/>
      <c r="C8" s="14"/>
      <c r="D8" s="13"/>
      <c r="E8" s="13"/>
    </row>
    <row r="9" spans="1:5" s="12" customFormat="1" ht="36" customHeight="1" x14ac:dyDescent="0.2">
      <c r="A9" s="273" t="s">
        <v>566</v>
      </c>
      <c r="B9" s="273"/>
      <c r="C9" s="273"/>
      <c r="D9" s="13"/>
      <c r="E9" s="13"/>
    </row>
    <row r="10" spans="1:5" s="12" customFormat="1" ht="18.75" x14ac:dyDescent="0.2">
      <c r="A10" s="269" t="s">
        <v>8</v>
      </c>
      <c r="B10" s="269"/>
      <c r="C10" s="269"/>
      <c r="D10" s="13"/>
      <c r="E10" s="13"/>
    </row>
    <row r="11" spans="1:5" s="12" customFormat="1" ht="18.75" x14ac:dyDescent="0.2">
      <c r="A11" s="14"/>
      <c r="B11" s="14"/>
      <c r="C11" s="14"/>
      <c r="D11" s="13"/>
      <c r="E11" s="13"/>
    </row>
    <row r="12" spans="1:5" s="12" customFormat="1" ht="18.75" x14ac:dyDescent="0.2">
      <c r="A12" s="273" t="s">
        <v>522</v>
      </c>
      <c r="B12" s="273"/>
      <c r="C12" s="273"/>
      <c r="D12" s="13"/>
      <c r="E12" s="13"/>
    </row>
    <row r="13" spans="1:5" s="12" customFormat="1" ht="18.75" x14ac:dyDescent="0.2">
      <c r="A13" s="269" t="s">
        <v>7</v>
      </c>
      <c r="B13" s="269"/>
      <c r="C13" s="269"/>
      <c r="D13" s="13"/>
      <c r="E13" s="13"/>
    </row>
    <row r="14" spans="1:5" s="9" customFormat="1" ht="15.75" customHeight="1" x14ac:dyDescent="0.2">
      <c r="A14" s="10"/>
      <c r="B14" s="10"/>
      <c r="C14" s="10"/>
      <c r="D14" s="10"/>
      <c r="E14" s="10"/>
    </row>
    <row r="15" spans="1:5" s="3" customFormat="1" ht="39" customHeight="1" x14ac:dyDescent="0.2">
      <c r="A15" s="274" t="s">
        <v>576</v>
      </c>
      <c r="B15" s="274"/>
      <c r="C15" s="274"/>
      <c r="D15" s="8"/>
      <c r="E15" s="8"/>
    </row>
    <row r="16" spans="1:5" s="3" customFormat="1" ht="15" customHeight="1" x14ac:dyDescent="0.2">
      <c r="A16" s="269" t="s">
        <v>6</v>
      </c>
      <c r="B16" s="269"/>
      <c r="C16" s="269"/>
      <c r="D16" s="6"/>
      <c r="E16" s="6"/>
    </row>
    <row r="17" spans="1:5" s="3" customFormat="1" ht="15" customHeight="1" x14ac:dyDescent="0.2">
      <c r="A17" s="4"/>
      <c r="B17" s="4"/>
      <c r="C17" s="4"/>
    </row>
    <row r="18" spans="1:5" s="3" customFormat="1" ht="15" customHeight="1" x14ac:dyDescent="0.2">
      <c r="A18" s="270" t="s">
        <v>464</v>
      </c>
      <c r="B18" s="271"/>
      <c r="C18" s="271"/>
      <c r="D18" s="7"/>
      <c r="E18" s="7"/>
    </row>
    <row r="19" spans="1:5" s="3" customFormat="1" ht="15" customHeight="1" x14ac:dyDescent="0.2">
      <c r="A19" s="6"/>
      <c r="B19" s="6"/>
      <c r="C19" s="6"/>
    </row>
    <row r="20" spans="1:5" s="3" customFormat="1" ht="39.75" customHeight="1" x14ac:dyDescent="0.2">
      <c r="A20" s="25" t="s">
        <v>5</v>
      </c>
      <c r="B20" s="36" t="s">
        <v>67</v>
      </c>
      <c r="C20" s="35" t="s">
        <v>66</v>
      </c>
      <c r="D20" s="27"/>
      <c r="E20" s="27"/>
    </row>
    <row r="21" spans="1:5" s="3" customFormat="1" ht="16.5" customHeight="1" x14ac:dyDescent="0.2">
      <c r="A21" s="35">
        <v>1</v>
      </c>
      <c r="B21" s="36">
        <v>2</v>
      </c>
      <c r="C21" s="35">
        <v>3</v>
      </c>
      <c r="D21" s="27"/>
      <c r="E21" s="27"/>
    </row>
    <row r="22" spans="1:5" s="3" customFormat="1" ht="39" customHeight="1" x14ac:dyDescent="0.2">
      <c r="A22" s="24" t="s">
        <v>65</v>
      </c>
      <c r="B22" s="39" t="s">
        <v>303</v>
      </c>
      <c r="C22" s="35" t="s">
        <v>481</v>
      </c>
      <c r="D22" s="27"/>
      <c r="E22" s="27"/>
    </row>
    <row r="23" spans="1:5" s="3" customFormat="1" ht="41.25" customHeight="1" x14ac:dyDescent="0.2">
      <c r="A23" s="24" t="s">
        <v>63</v>
      </c>
      <c r="B23" s="34" t="s">
        <v>64</v>
      </c>
      <c r="C23" s="25" t="s">
        <v>567</v>
      </c>
      <c r="D23" s="27"/>
      <c r="E23" s="27"/>
    </row>
    <row r="24" spans="1:5" s="3" customFormat="1" ht="24" customHeight="1" x14ac:dyDescent="0.2">
      <c r="A24" s="265"/>
      <c r="B24" s="266"/>
      <c r="C24" s="267"/>
      <c r="D24" s="27"/>
      <c r="E24" s="27"/>
    </row>
    <row r="25" spans="1:5" s="32" customFormat="1" ht="58.5" customHeight="1" x14ac:dyDescent="0.2">
      <c r="A25" s="24" t="s">
        <v>62</v>
      </c>
      <c r="B25" s="127" t="s">
        <v>412</v>
      </c>
      <c r="C25" s="138" t="s">
        <v>527</v>
      </c>
      <c r="D25" s="33"/>
      <c r="E25" s="33"/>
    </row>
    <row r="26" spans="1:5" s="32" customFormat="1" ht="42.75" customHeight="1" x14ac:dyDescent="0.2">
      <c r="A26" s="24" t="s">
        <v>61</v>
      </c>
      <c r="B26" s="127" t="s">
        <v>75</v>
      </c>
      <c r="C26" s="138" t="s">
        <v>491</v>
      </c>
      <c r="D26" s="33"/>
      <c r="E26" s="33"/>
    </row>
    <row r="27" spans="1:5" s="32" customFormat="1" ht="51.75" customHeight="1" x14ac:dyDescent="0.2">
      <c r="A27" s="24" t="s">
        <v>59</v>
      </c>
      <c r="B27" s="127" t="s">
        <v>74</v>
      </c>
      <c r="C27" s="138" t="s">
        <v>488</v>
      </c>
      <c r="D27" s="33"/>
      <c r="E27" s="33"/>
    </row>
    <row r="28" spans="1:5" s="32" customFormat="1" ht="42.75" customHeight="1" x14ac:dyDescent="0.2">
      <c r="A28" s="24" t="s">
        <v>58</v>
      </c>
      <c r="B28" s="127" t="s">
        <v>413</v>
      </c>
      <c r="C28" s="138" t="s">
        <v>483</v>
      </c>
      <c r="D28" s="33"/>
      <c r="E28" s="33"/>
    </row>
    <row r="29" spans="1:5" s="32" customFormat="1" ht="51.75" customHeight="1" x14ac:dyDescent="0.2">
      <c r="A29" s="24" t="s">
        <v>56</v>
      </c>
      <c r="B29" s="127" t="s">
        <v>414</v>
      </c>
      <c r="C29" s="138" t="s">
        <v>483</v>
      </c>
      <c r="D29" s="33"/>
      <c r="E29" s="33"/>
    </row>
    <row r="30" spans="1:5" s="32" customFormat="1" ht="51.75" customHeight="1" x14ac:dyDescent="0.2">
      <c r="A30" s="24" t="s">
        <v>54</v>
      </c>
      <c r="B30" s="127" t="s">
        <v>415</v>
      </c>
      <c r="C30" s="138" t="s">
        <v>483</v>
      </c>
      <c r="D30" s="33"/>
      <c r="E30" s="33"/>
    </row>
    <row r="31" spans="1:5" s="32" customFormat="1" ht="51.75" customHeight="1" x14ac:dyDescent="0.2">
      <c r="A31" s="24" t="s">
        <v>73</v>
      </c>
      <c r="B31" s="38" t="s">
        <v>416</v>
      </c>
      <c r="C31" s="138" t="s">
        <v>483</v>
      </c>
      <c r="D31" s="33"/>
      <c r="E31" s="33"/>
    </row>
    <row r="32" spans="1:5" s="32" customFormat="1" ht="51.75" customHeight="1" x14ac:dyDescent="0.2">
      <c r="A32" s="24" t="s">
        <v>71</v>
      </c>
      <c r="B32" s="38" t="s">
        <v>417</v>
      </c>
      <c r="C32" s="138" t="s">
        <v>483</v>
      </c>
      <c r="D32" s="33"/>
      <c r="E32" s="33"/>
    </row>
    <row r="33" spans="1:5" s="32" customFormat="1" ht="101.25" customHeight="1" x14ac:dyDescent="0.2">
      <c r="A33" s="24" t="s">
        <v>70</v>
      </c>
      <c r="B33" s="38" t="s">
        <v>418</v>
      </c>
      <c r="C33" s="35" t="s">
        <v>568</v>
      </c>
      <c r="D33" s="33"/>
      <c r="E33" s="33"/>
    </row>
    <row r="34" spans="1:5" ht="111" customHeight="1" x14ac:dyDescent="0.25">
      <c r="A34" s="24" t="s">
        <v>434</v>
      </c>
      <c r="B34" s="38" t="s">
        <v>419</v>
      </c>
      <c r="C34" s="35" t="s">
        <v>483</v>
      </c>
      <c r="D34" s="23"/>
      <c r="E34" s="23"/>
    </row>
    <row r="35" spans="1:5" ht="58.5" customHeight="1" x14ac:dyDescent="0.25">
      <c r="A35" s="24" t="s">
        <v>422</v>
      </c>
      <c r="B35" s="38" t="s">
        <v>72</v>
      </c>
      <c r="C35" s="35" t="s">
        <v>483</v>
      </c>
      <c r="D35" s="23"/>
      <c r="E35" s="23"/>
    </row>
    <row r="36" spans="1:5" ht="51.75" customHeight="1" x14ac:dyDescent="0.25">
      <c r="A36" s="24" t="s">
        <v>435</v>
      </c>
      <c r="B36" s="38" t="s">
        <v>420</v>
      </c>
      <c r="C36" s="35" t="s">
        <v>483</v>
      </c>
      <c r="D36" s="23"/>
      <c r="E36" s="23"/>
    </row>
    <row r="37" spans="1:5" ht="43.5" customHeight="1" x14ac:dyDescent="0.25">
      <c r="A37" s="24" t="s">
        <v>423</v>
      </c>
      <c r="B37" s="38" t="s">
        <v>421</v>
      </c>
      <c r="C37" s="35" t="s">
        <v>573</v>
      </c>
      <c r="D37" s="23"/>
      <c r="E37" s="23"/>
    </row>
    <row r="38" spans="1:5" ht="43.5" customHeight="1" x14ac:dyDescent="0.25">
      <c r="A38" s="24" t="s">
        <v>436</v>
      </c>
      <c r="B38" s="38" t="s">
        <v>236</v>
      </c>
      <c r="C38" s="35" t="s">
        <v>483</v>
      </c>
      <c r="D38" s="23"/>
      <c r="E38" s="23"/>
    </row>
    <row r="39" spans="1:5" ht="23.25" customHeight="1" x14ac:dyDescent="0.25">
      <c r="A39" s="265"/>
      <c r="B39" s="266"/>
      <c r="C39" s="267"/>
      <c r="D39" s="23"/>
      <c r="E39" s="23"/>
    </row>
    <row r="40" spans="1:5" ht="63" x14ac:dyDescent="0.25">
      <c r="A40" s="24" t="s">
        <v>424</v>
      </c>
      <c r="B40" s="38" t="s">
        <v>477</v>
      </c>
      <c r="C40" s="35" t="s">
        <v>591</v>
      </c>
      <c r="D40" s="23"/>
      <c r="E40" s="23"/>
    </row>
    <row r="41" spans="1:5" ht="105.75" customHeight="1" x14ac:dyDescent="0.25">
      <c r="A41" s="24" t="s">
        <v>437</v>
      </c>
      <c r="B41" s="38" t="s">
        <v>459</v>
      </c>
      <c r="C41" s="35" t="s">
        <v>484</v>
      </c>
      <c r="D41" s="23"/>
      <c r="E41" s="23"/>
    </row>
    <row r="42" spans="1:5" ht="83.25" customHeight="1" x14ac:dyDescent="0.25">
      <c r="A42" s="24" t="s">
        <v>425</v>
      </c>
      <c r="B42" s="38" t="s">
        <v>474</v>
      </c>
      <c r="C42" s="35" t="s">
        <v>484</v>
      </c>
      <c r="D42" s="23"/>
      <c r="E42" s="23"/>
    </row>
    <row r="43" spans="1:5" ht="186" customHeight="1" x14ac:dyDescent="0.25">
      <c r="A43" s="24" t="s">
        <v>440</v>
      </c>
      <c r="B43" s="38" t="s">
        <v>441</v>
      </c>
      <c r="C43" s="35" t="s">
        <v>484</v>
      </c>
      <c r="D43" s="23"/>
      <c r="E43" s="23"/>
    </row>
    <row r="44" spans="1:5" ht="111" customHeight="1" x14ac:dyDescent="0.25">
      <c r="A44" s="24" t="s">
        <v>426</v>
      </c>
      <c r="B44" s="38" t="s">
        <v>465</v>
      </c>
      <c r="C44" s="35" t="s">
        <v>484</v>
      </c>
      <c r="D44" s="23"/>
      <c r="E44" s="23"/>
    </row>
    <row r="45" spans="1:5" ht="120" customHeight="1" x14ac:dyDescent="0.25">
      <c r="A45" s="24" t="s">
        <v>460</v>
      </c>
      <c r="B45" s="38" t="s">
        <v>466</v>
      </c>
      <c r="C45" s="35" t="s">
        <v>484</v>
      </c>
      <c r="D45" s="23"/>
      <c r="E45" s="23"/>
    </row>
    <row r="46" spans="1:5" ht="101.25" customHeight="1" x14ac:dyDescent="0.25">
      <c r="A46" s="24" t="s">
        <v>427</v>
      </c>
      <c r="B46" s="38" t="s">
        <v>467</v>
      </c>
      <c r="C46" s="35" t="s">
        <v>569</v>
      </c>
      <c r="D46" s="23"/>
      <c r="E46" s="23"/>
    </row>
    <row r="47" spans="1:5" ht="18.75" customHeight="1" x14ac:dyDescent="0.25">
      <c r="A47" s="265"/>
      <c r="B47" s="266"/>
      <c r="C47" s="267"/>
      <c r="D47" s="23"/>
      <c r="E47" s="23"/>
    </row>
    <row r="48" spans="1:5" ht="75.75" customHeight="1" x14ac:dyDescent="0.25">
      <c r="A48" s="24" t="s">
        <v>461</v>
      </c>
      <c r="B48" s="38" t="s">
        <v>475</v>
      </c>
      <c r="C48" s="185">
        <f>'6.2. Паспорт фин осв ввод'!AC24</f>
        <v>73.650550255447101</v>
      </c>
      <c r="D48" s="23"/>
      <c r="E48" s="23"/>
    </row>
    <row r="49" spans="1:5" ht="71.25" customHeight="1" x14ac:dyDescent="0.25">
      <c r="A49" s="24" t="s">
        <v>428</v>
      </c>
      <c r="B49" s="38" t="s">
        <v>476</v>
      </c>
      <c r="C49" s="186">
        <f>'6.2. Паспорт фин осв ввод'!AC30</f>
        <v>61.375458546205927</v>
      </c>
      <c r="D49" s="23"/>
      <c r="E49" s="23"/>
    </row>
    <row r="50" spans="1:5" x14ac:dyDescent="0.25">
      <c r="A50" s="23"/>
      <c r="B50" s="23"/>
      <c r="C50" s="23"/>
      <c r="D50" s="23"/>
      <c r="E50" s="23"/>
    </row>
    <row r="51" spans="1:5" x14ac:dyDescent="0.25">
      <c r="A51" s="23"/>
      <c r="B51" s="23"/>
      <c r="C51" s="23"/>
      <c r="D51" s="23"/>
      <c r="E51" s="23"/>
    </row>
    <row r="52" spans="1:5" x14ac:dyDescent="0.25">
      <c r="A52" s="23"/>
      <c r="B52" s="23"/>
      <c r="C52" s="23"/>
      <c r="D52" s="23"/>
      <c r="E52" s="23"/>
    </row>
    <row r="53" spans="1:5" x14ac:dyDescent="0.25">
      <c r="A53" s="23"/>
      <c r="B53" s="23"/>
      <c r="C53" s="23"/>
      <c r="D53" s="23"/>
      <c r="E53" s="23"/>
    </row>
    <row r="54" spans="1:5" x14ac:dyDescent="0.25">
      <c r="A54" s="23"/>
      <c r="B54" s="23"/>
      <c r="C54" s="23"/>
      <c r="D54" s="23"/>
      <c r="E54" s="23"/>
    </row>
    <row r="55" spans="1:5" x14ac:dyDescent="0.25">
      <c r="A55" s="23"/>
      <c r="B55" s="23"/>
      <c r="C55" s="23"/>
      <c r="D55" s="23"/>
      <c r="E55" s="23"/>
    </row>
    <row r="56" spans="1:5" x14ac:dyDescent="0.25">
      <c r="A56" s="23"/>
      <c r="B56" s="23"/>
      <c r="C56" s="23"/>
      <c r="D56" s="23"/>
      <c r="E56" s="23"/>
    </row>
    <row r="57" spans="1:5" x14ac:dyDescent="0.25">
      <c r="A57" s="23"/>
      <c r="B57" s="23"/>
      <c r="C57" s="23"/>
      <c r="D57" s="23"/>
      <c r="E57" s="23"/>
    </row>
    <row r="58" spans="1:5" x14ac:dyDescent="0.25">
      <c r="A58" s="23"/>
      <c r="B58" s="23"/>
      <c r="C58" s="23"/>
      <c r="D58" s="23"/>
      <c r="E58" s="23"/>
    </row>
    <row r="59" spans="1:5" x14ac:dyDescent="0.25">
      <c r="A59" s="23"/>
      <c r="B59" s="23"/>
      <c r="C59" s="23"/>
      <c r="D59" s="23"/>
      <c r="E59" s="23"/>
    </row>
    <row r="60" spans="1:5" x14ac:dyDescent="0.25">
      <c r="A60" s="23"/>
      <c r="B60" s="23"/>
      <c r="C60" s="23"/>
      <c r="D60" s="23"/>
      <c r="E60" s="23"/>
    </row>
    <row r="61" spans="1:5" x14ac:dyDescent="0.25">
      <c r="A61" s="23"/>
      <c r="B61" s="23"/>
      <c r="C61" s="23"/>
      <c r="D61" s="23"/>
      <c r="E61" s="23"/>
    </row>
    <row r="62" spans="1:5" x14ac:dyDescent="0.25">
      <c r="A62" s="23"/>
      <c r="B62" s="23"/>
      <c r="C62" s="23"/>
      <c r="D62" s="23"/>
      <c r="E62" s="23"/>
    </row>
    <row r="63" spans="1:5" x14ac:dyDescent="0.25">
      <c r="A63" s="23"/>
      <c r="B63" s="23"/>
      <c r="C63" s="23"/>
      <c r="D63" s="23"/>
      <c r="E63" s="23"/>
    </row>
    <row r="64" spans="1:5" x14ac:dyDescent="0.25">
      <c r="A64" s="23"/>
      <c r="B64" s="23"/>
      <c r="C64" s="23"/>
      <c r="D64" s="23"/>
      <c r="E64" s="23"/>
    </row>
    <row r="65" spans="1:5" x14ac:dyDescent="0.25">
      <c r="A65" s="23"/>
      <c r="B65" s="23"/>
      <c r="C65" s="23"/>
      <c r="D65" s="23"/>
      <c r="E65" s="23"/>
    </row>
    <row r="66" spans="1:5" x14ac:dyDescent="0.25">
      <c r="A66" s="23"/>
      <c r="B66" s="23"/>
      <c r="C66" s="23"/>
      <c r="D66" s="23"/>
      <c r="E66" s="23"/>
    </row>
    <row r="67" spans="1:5" x14ac:dyDescent="0.25">
      <c r="A67" s="23"/>
      <c r="B67" s="23"/>
      <c r="C67" s="23"/>
      <c r="D67" s="23"/>
      <c r="E67" s="23"/>
    </row>
    <row r="68" spans="1:5" x14ac:dyDescent="0.25">
      <c r="A68" s="23"/>
      <c r="B68" s="23"/>
      <c r="C68" s="23"/>
      <c r="D68" s="23"/>
      <c r="E68" s="23"/>
    </row>
    <row r="69" spans="1:5" x14ac:dyDescent="0.25">
      <c r="A69" s="23"/>
      <c r="B69" s="23"/>
      <c r="C69" s="23"/>
      <c r="D69" s="23"/>
      <c r="E69" s="23"/>
    </row>
    <row r="70" spans="1:5" x14ac:dyDescent="0.25">
      <c r="A70" s="23"/>
      <c r="B70" s="23"/>
      <c r="C70" s="23"/>
      <c r="D70" s="23"/>
      <c r="E70" s="23"/>
    </row>
    <row r="71" spans="1:5" x14ac:dyDescent="0.25">
      <c r="A71" s="23"/>
      <c r="B71" s="23"/>
      <c r="C71" s="23"/>
      <c r="D71" s="23"/>
      <c r="E71" s="23"/>
    </row>
    <row r="72" spans="1:5" x14ac:dyDescent="0.25">
      <c r="A72" s="23"/>
      <c r="B72" s="23"/>
      <c r="C72" s="23"/>
      <c r="D72" s="23"/>
      <c r="E72" s="23"/>
    </row>
    <row r="73" spans="1:5" x14ac:dyDescent="0.25">
      <c r="A73" s="23"/>
      <c r="B73" s="23"/>
      <c r="C73" s="23"/>
      <c r="D73" s="23"/>
      <c r="E73" s="23"/>
    </row>
    <row r="74" spans="1:5" x14ac:dyDescent="0.25">
      <c r="A74" s="23"/>
      <c r="B74" s="23"/>
      <c r="C74" s="23"/>
      <c r="D74" s="23"/>
      <c r="E74" s="23"/>
    </row>
    <row r="75" spans="1:5" x14ac:dyDescent="0.25">
      <c r="A75" s="23"/>
      <c r="B75" s="23"/>
      <c r="C75" s="23"/>
      <c r="D75" s="23"/>
      <c r="E75" s="23"/>
    </row>
    <row r="76" spans="1:5" x14ac:dyDescent="0.25">
      <c r="A76" s="23"/>
      <c r="B76" s="23"/>
      <c r="C76" s="23"/>
      <c r="D76" s="23"/>
      <c r="E76" s="23"/>
    </row>
    <row r="77" spans="1:5" x14ac:dyDescent="0.25">
      <c r="A77" s="23"/>
      <c r="B77" s="23"/>
      <c r="C77" s="23"/>
      <c r="D77" s="23"/>
      <c r="E77" s="23"/>
    </row>
    <row r="78" spans="1:5" x14ac:dyDescent="0.25">
      <c r="A78" s="23"/>
      <c r="B78" s="23"/>
      <c r="C78" s="23"/>
      <c r="D78" s="23"/>
      <c r="E78" s="23"/>
    </row>
    <row r="79" spans="1:5" x14ac:dyDescent="0.25">
      <c r="A79" s="23"/>
      <c r="B79" s="23"/>
      <c r="C79" s="23"/>
      <c r="D79" s="23"/>
      <c r="E79" s="23"/>
    </row>
    <row r="80" spans="1:5" x14ac:dyDescent="0.25">
      <c r="A80" s="23"/>
      <c r="B80" s="23"/>
      <c r="C80" s="23"/>
      <c r="D80" s="23"/>
      <c r="E80" s="23"/>
    </row>
    <row r="81" spans="1:5" x14ac:dyDescent="0.25">
      <c r="A81" s="23"/>
      <c r="B81" s="23"/>
      <c r="C81" s="23"/>
      <c r="D81" s="23"/>
      <c r="E81" s="23"/>
    </row>
    <row r="82" spans="1:5" x14ac:dyDescent="0.25">
      <c r="A82" s="23"/>
      <c r="B82" s="23"/>
      <c r="C82" s="23"/>
      <c r="D82" s="23"/>
      <c r="E82" s="23"/>
    </row>
    <row r="83" spans="1:5" x14ac:dyDescent="0.25">
      <c r="A83" s="23"/>
      <c r="B83" s="23"/>
      <c r="C83" s="23"/>
      <c r="D83" s="23"/>
      <c r="E83" s="23"/>
    </row>
    <row r="84" spans="1:5" x14ac:dyDescent="0.25">
      <c r="A84" s="23"/>
      <c r="B84" s="23"/>
      <c r="C84" s="23"/>
      <c r="D84" s="23"/>
      <c r="E84" s="23"/>
    </row>
    <row r="85" spans="1:5" x14ac:dyDescent="0.25">
      <c r="A85" s="23"/>
      <c r="B85" s="23"/>
      <c r="C85" s="23"/>
      <c r="D85" s="23"/>
      <c r="E85" s="23"/>
    </row>
    <row r="86" spans="1:5" x14ac:dyDescent="0.25">
      <c r="A86" s="23"/>
      <c r="B86" s="23"/>
      <c r="C86" s="23"/>
      <c r="D86" s="23"/>
      <c r="E86" s="23"/>
    </row>
    <row r="87" spans="1:5" x14ac:dyDescent="0.25">
      <c r="A87" s="23"/>
      <c r="B87" s="23"/>
      <c r="C87" s="23"/>
      <c r="D87" s="23"/>
      <c r="E87" s="23"/>
    </row>
    <row r="88" spans="1:5" x14ac:dyDescent="0.25">
      <c r="A88" s="23"/>
      <c r="B88" s="23"/>
      <c r="C88" s="23"/>
      <c r="D88" s="23"/>
      <c r="E88" s="23"/>
    </row>
    <row r="89" spans="1:5" x14ac:dyDescent="0.25">
      <c r="A89" s="23"/>
      <c r="B89" s="23"/>
      <c r="C89" s="23"/>
      <c r="D89" s="23"/>
      <c r="E89" s="23"/>
    </row>
    <row r="90" spans="1:5" x14ac:dyDescent="0.25">
      <c r="A90" s="23"/>
      <c r="B90" s="23"/>
      <c r="C90" s="23"/>
      <c r="D90" s="23"/>
      <c r="E90" s="23"/>
    </row>
    <row r="91" spans="1:5" x14ac:dyDescent="0.25">
      <c r="A91" s="23"/>
      <c r="B91" s="23"/>
      <c r="C91" s="23"/>
      <c r="D91" s="23"/>
      <c r="E91" s="23"/>
    </row>
    <row r="92" spans="1:5" x14ac:dyDescent="0.25">
      <c r="A92" s="23"/>
      <c r="B92" s="23"/>
      <c r="C92" s="23"/>
      <c r="D92" s="23"/>
      <c r="E92" s="23"/>
    </row>
    <row r="93" spans="1:5" x14ac:dyDescent="0.25">
      <c r="A93" s="23"/>
      <c r="B93" s="23"/>
      <c r="C93" s="23"/>
      <c r="D93" s="23"/>
      <c r="E93" s="23"/>
    </row>
    <row r="94" spans="1:5" x14ac:dyDescent="0.25">
      <c r="A94" s="23"/>
      <c r="B94" s="23"/>
      <c r="C94" s="23"/>
      <c r="D94" s="23"/>
      <c r="E94" s="23"/>
    </row>
    <row r="95" spans="1:5" x14ac:dyDescent="0.25">
      <c r="A95" s="23"/>
      <c r="B95" s="23"/>
      <c r="C95" s="23"/>
      <c r="D95" s="23"/>
      <c r="E95" s="23"/>
    </row>
    <row r="96" spans="1:5" x14ac:dyDescent="0.25">
      <c r="A96" s="23"/>
      <c r="B96" s="23"/>
      <c r="C96" s="23"/>
      <c r="D96" s="23"/>
      <c r="E96" s="23"/>
    </row>
    <row r="97" spans="1:5" x14ac:dyDescent="0.25">
      <c r="A97" s="23"/>
      <c r="B97" s="23"/>
      <c r="C97" s="23"/>
      <c r="D97" s="23"/>
      <c r="E97" s="23"/>
    </row>
    <row r="98" spans="1:5" x14ac:dyDescent="0.25">
      <c r="A98" s="23"/>
      <c r="B98" s="23"/>
      <c r="C98" s="23"/>
      <c r="D98" s="23"/>
      <c r="E98" s="23"/>
    </row>
    <row r="99" spans="1:5" x14ac:dyDescent="0.25">
      <c r="A99" s="23"/>
      <c r="B99" s="23"/>
      <c r="C99" s="23"/>
      <c r="D99" s="23"/>
      <c r="E99" s="23"/>
    </row>
    <row r="100" spans="1:5" x14ac:dyDescent="0.25">
      <c r="A100" s="23"/>
      <c r="B100" s="23"/>
      <c r="C100" s="23"/>
      <c r="D100" s="23"/>
      <c r="E100" s="23"/>
    </row>
    <row r="101" spans="1:5" x14ac:dyDescent="0.25">
      <c r="A101" s="23"/>
      <c r="B101" s="23"/>
      <c r="C101" s="23"/>
      <c r="D101" s="23"/>
      <c r="E101" s="23"/>
    </row>
    <row r="102" spans="1:5" x14ac:dyDescent="0.25">
      <c r="A102" s="23"/>
      <c r="B102" s="23"/>
      <c r="C102" s="23"/>
      <c r="D102" s="23"/>
      <c r="E102" s="23"/>
    </row>
    <row r="103" spans="1:5" x14ac:dyDescent="0.25">
      <c r="A103" s="23"/>
      <c r="B103" s="23"/>
      <c r="C103" s="23"/>
      <c r="D103" s="23"/>
      <c r="E103" s="23"/>
    </row>
    <row r="104" spans="1:5" x14ac:dyDescent="0.25">
      <c r="A104" s="23"/>
      <c r="B104" s="23"/>
      <c r="C104" s="23"/>
      <c r="D104" s="23"/>
      <c r="E104" s="23"/>
    </row>
    <row r="105" spans="1:5" x14ac:dyDescent="0.25">
      <c r="A105" s="23"/>
      <c r="B105" s="23"/>
      <c r="C105" s="23"/>
      <c r="D105" s="23"/>
      <c r="E105" s="23"/>
    </row>
    <row r="106" spans="1:5" x14ac:dyDescent="0.25">
      <c r="A106" s="23"/>
      <c r="B106" s="23"/>
      <c r="C106" s="23"/>
      <c r="D106" s="23"/>
      <c r="E106" s="23"/>
    </row>
    <row r="107" spans="1:5" x14ac:dyDescent="0.25">
      <c r="A107" s="23"/>
      <c r="B107" s="23"/>
      <c r="C107" s="23"/>
      <c r="D107" s="23"/>
      <c r="E107" s="23"/>
    </row>
    <row r="108" spans="1:5" x14ac:dyDescent="0.25">
      <c r="A108" s="23"/>
      <c r="B108" s="23"/>
      <c r="C108" s="23"/>
      <c r="D108" s="23"/>
      <c r="E108" s="23"/>
    </row>
    <row r="109" spans="1:5" x14ac:dyDescent="0.25">
      <c r="A109" s="23"/>
      <c r="B109" s="23"/>
      <c r="C109" s="23"/>
      <c r="D109" s="23"/>
      <c r="E109" s="23"/>
    </row>
    <row r="110" spans="1:5" x14ac:dyDescent="0.25">
      <c r="A110" s="23"/>
      <c r="B110" s="23"/>
      <c r="C110" s="23"/>
      <c r="D110" s="23"/>
      <c r="E110" s="23"/>
    </row>
    <row r="111" spans="1:5" x14ac:dyDescent="0.25">
      <c r="A111" s="23"/>
      <c r="B111" s="23"/>
      <c r="C111" s="23"/>
      <c r="D111" s="23"/>
      <c r="E111" s="23"/>
    </row>
    <row r="112" spans="1:5" x14ac:dyDescent="0.25">
      <c r="A112" s="23"/>
      <c r="B112" s="23"/>
      <c r="C112" s="23"/>
      <c r="D112" s="23"/>
      <c r="E112" s="23"/>
    </row>
    <row r="113" spans="1:5" x14ac:dyDescent="0.25">
      <c r="A113" s="23"/>
      <c r="B113" s="23"/>
      <c r="C113" s="23"/>
      <c r="D113" s="23"/>
      <c r="E113" s="23"/>
    </row>
    <row r="114" spans="1:5" x14ac:dyDescent="0.25">
      <c r="A114" s="23"/>
      <c r="B114" s="23"/>
      <c r="C114" s="23"/>
      <c r="D114" s="23"/>
      <c r="E114" s="23"/>
    </row>
    <row r="115" spans="1:5" x14ac:dyDescent="0.25">
      <c r="A115" s="23"/>
      <c r="B115" s="23"/>
      <c r="C115" s="23"/>
      <c r="D115" s="23"/>
      <c r="E115" s="23"/>
    </row>
    <row r="116" spans="1:5" x14ac:dyDescent="0.25">
      <c r="A116" s="23"/>
      <c r="B116" s="23"/>
      <c r="C116" s="23"/>
      <c r="D116" s="23"/>
      <c r="E116" s="23"/>
    </row>
    <row r="117" spans="1:5" x14ac:dyDescent="0.25">
      <c r="A117" s="23"/>
      <c r="B117" s="23"/>
      <c r="C117" s="23"/>
      <c r="D117" s="23"/>
      <c r="E117" s="23"/>
    </row>
    <row r="118" spans="1:5" x14ac:dyDescent="0.25">
      <c r="A118" s="23"/>
      <c r="B118" s="23"/>
      <c r="C118" s="23"/>
      <c r="D118" s="23"/>
      <c r="E118" s="23"/>
    </row>
    <row r="119" spans="1:5" x14ac:dyDescent="0.25">
      <c r="A119" s="23"/>
      <c r="B119" s="23"/>
      <c r="C119" s="23"/>
      <c r="D119" s="23"/>
      <c r="E119" s="23"/>
    </row>
    <row r="120" spans="1:5" x14ac:dyDescent="0.25">
      <c r="A120" s="23"/>
      <c r="B120" s="23"/>
      <c r="C120" s="23"/>
      <c r="D120" s="23"/>
      <c r="E120" s="23"/>
    </row>
    <row r="121" spans="1:5" x14ac:dyDescent="0.25">
      <c r="A121" s="23"/>
      <c r="B121" s="23"/>
      <c r="C121" s="23"/>
      <c r="D121" s="23"/>
      <c r="E121" s="23"/>
    </row>
    <row r="122" spans="1:5" x14ac:dyDescent="0.25">
      <c r="A122" s="23"/>
      <c r="B122" s="23"/>
      <c r="C122" s="23"/>
      <c r="D122" s="23"/>
      <c r="E122" s="23"/>
    </row>
    <row r="123" spans="1:5" x14ac:dyDescent="0.25">
      <c r="A123" s="23"/>
      <c r="B123" s="23"/>
      <c r="C123" s="23"/>
      <c r="D123" s="23"/>
      <c r="E123" s="23"/>
    </row>
    <row r="124" spans="1:5" x14ac:dyDescent="0.25">
      <c r="A124" s="23"/>
      <c r="B124" s="23"/>
      <c r="C124" s="23"/>
      <c r="D124" s="23"/>
      <c r="E124" s="23"/>
    </row>
    <row r="125" spans="1:5" x14ac:dyDescent="0.25">
      <c r="A125" s="23"/>
      <c r="B125" s="23"/>
      <c r="C125" s="23"/>
      <c r="D125" s="23"/>
      <c r="E125" s="23"/>
    </row>
    <row r="126" spans="1:5" x14ac:dyDescent="0.25">
      <c r="A126" s="23"/>
      <c r="B126" s="23"/>
      <c r="C126" s="23"/>
      <c r="D126" s="23"/>
      <c r="E126" s="23"/>
    </row>
    <row r="127" spans="1:5" x14ac:dyDescent="0.25">
      <c r="A127" s="23"/>
      <c r="B127" s="23"/>
      <c r="C127" s="23"/>
      <c r="D127" s="23"/>
      <c r="E127" s="23"/>
    </row>
    <row r="128" spans="1:5" x14ac:dyDescent="0.25">
      <c r="A128" s="23"/>
      <c r="B128" s="23"/>
      <c r="C128" s="23"/>
      <c r="D128" s="23"/>
      <c r="E128" s="23"/>
    </row>
    <row r="129" spans="1:5" x14ac:dyDescent="0.25">
      <c r="A129" s="23"/>
      <c r="B129" s="23"/>
      <c r="C129" s="23"/>
      <c r="D129" s="23"/>
      <c r="E129" s="23"/>
    </row>
    <row r="130" spans="1:5" x14ac:dyDescent="0.25">
      <c r="A130" s="23"/>
      <c r="B130" s="23"/>
      <c r="C130" s="23"/>
      <c r="D130" s="23"/>
      <c r="E130" s="23"/>
    </row>
    <row r="131" spans="1:5" x14ac:dyDescent="0.25">
      <c r="A131" s="23"/>
      <c r="B131" s="23"/>
      <c r="C131" s="23"/>
      <c r="D131" s="23"/>
      <c r="E131" s="23"/>
    </row>
    <row r="132" spans="1:5" x14ac:dyDescent="0.25">
      <c r="A132" s="23"/>
      <c r="B132" s="23"/>
      <c r="C132" s="23"/>
      <c r="D132" s="23"/>
      <c r="E132" s="23"/>
    </row>
    <row r="133" spans="1:5" x14ac:dyDescent="0.25">
      <c r="A133" s="23"/>
      <c r="B133" s="23"/>
      <c r="C133" s="23"/>
      <c r="D133" s="23"/>
      <c r="E133" s="23"/>
    </row>
    <row r="134" spans="1:5" x14ac:dyDescent="0.25">
      <c r="A134" s="23"/>
      <c r="B134" s="23"/>
      <c r="C134" s="23"/>
      <c r="D134" s="23"/>
      <c r="E134" s="23"/>
    </row>
    <row r="135" spans="1:5" x14ac:dyDescent="0.25">
      <c r="A135" s="23"/>
      <c r="B135" s="23"/>
      <c r="C135" s="23"/>
      <c r="D135" s="23"/>
      <c r="E135" s="23"/>
    </row>
    <row r="136" spans="1:5" x14ac:dyDescent="0.25">
      <c r="A136" s="23"/>
      <c r="B136" s="23"/>
      <c r="C136" s="23"/>
      <c r="D136" s="23"/>
      <c r="E136" s="23"/>
    </row>
    <row r="137" spans="1:5" x14ac:dyDescent="0.25">
      <c r="A137" s="23"/>
      <c r="B137" s="23"/>
      <c r="C137" s="23"/>
      <c r="D137" s="23"/>
      <c r="E137" s="23"/>
    </row>
    <row r="138" spans="1:5" x14ac:dyDescent="0.25">
      <c r="A138" s="23"/>
      <c r="B138" s="23"/>
      <c r="C138" s="23"/>
      <c r="D138" s="23"/>
      <c r="E138" s="23"/>
    </row>
    <row r="139" spans="1:5" x14ac:dyDescent="0.25">
      <c r="A139" s="23"/>
      <c r="B139" s="23"/>
      <c r="C139" s="23"/>
      <c r="D139" s="23"/>
      <c r="E139" s="23"/>
    </row>
    <row r="140" spans="1:5" x14ac:dyDescent="0.25">
      <c r="A140" s="23"/>
      <c r="B140" s="23"/>
      <c r="C140" s="23"/>
      <c r="D140" s="23"/>
      <c r="E140" s="23"/>
    </row>
    <row r="141" spans="1:5" x14ac:dyDescent="0.25">
      <c r="A141" s="23"/>
      <c r="B141" s="23"/>
      <c r="C141" s="23"/>
      <c r="D141" s="23"/>
      <c r="E141" s="23"/>
    </row>
    <row r="142" spans="1:5" x14ac:dyDescent="0.25">
      <c r="A142" s="23"/>
      <c r="B142" s="23"/>
      <c r="C142" s="23"/>
      <c r="D142" s="23"/>
      <c r="E142" s="23"/>
    </row>
    <row r="143" spans="1:5" x14ac:dyDescent="0.25">
      <c r="A143" s="23"/>
      <c r="B143" s="23"/>
      <c r="C143" s="23"/>
      <c r="D143" s="23"/>
      <c r="E143" s="23"/>
    </row>
    <row r="144" spans="1:5" x14ac:dyDescent="0.25">
      <c r="A144" s="23"/>
      <c r="B144" s="23"/>
      <c r="C144" s="23"/>
      <c r="D144" s="23"/>
      <c r="E144" s="23"/>
    </row>
    <row r="145" spans="1:5" x14ac:dyDescent="0.25">
      <c r="A145" s="23"/>
      <c r="B145" s="23"/>
      <c r="C145" s="23"/>
      <c r="D145" s="23"/>
      <c r="E145" s="23"/>
    </row>
    <row r="146" spans="1:5" x14ac:dyDescent="0.25">
      <c r="A146" s="23"/>
      <c r="B146" s="23"/>
      <c r="C146" s="23"/>
      <c r="D146" s="23"/>
      <c r="E146" s="23"/>
    </row>
    <row r="147" spans="1:5" x14ac:dyDescent="0.25">
      <c r="A147" s="23"/>
      <c r="B147" s="23"/>
      <c r="C147" s="23"/>
      <c r="D147" s="23"/>
      <c r="E147" s="23"/>
    </row>
    <row r="148" spans="1:5" x14ac:dyDescent="0.25">
      <c r="A148" s="23"/>
      <c r="B148" s="23"/>
      <c r="C148" s="23"/>
      <c r="D148" s="23"/>
      <c r="E148" s="23"/>
    </row>
    <row r="149" spans="1:5" x14ac:dyDescent="0.25">
      <c r="A149" s="23"/>
      <c r="B149" s="23"/>
      <c r="C149" s="23"/>
      <c r="D149" s="23"/>
      <c r="E149" s="23"/>
    </row>
    <row r="150" spans="1:5" x14ac:dyDescent="0.25">
      <c r="A150" s="23"/>
      <c r="B150" s="23"/>
      <c r="C150" s="23"/>
      <c r="D150" s="23"/>
      <c r="E150" s="23"/>
    </row>
    <row r="151" spans="1:5" x14ac:dyDescent="0.25">
      <c r="A151" s="23"/>
      <c r="B151" s="23"/>
      <c r="C151" s="23"/>
      <c r="D151" s="23"/>
      <c r="E151" s="23"/>
    </row>
    <row r="152" spans="1:5" x14ac:dyDescent="0.25">
      <c r="A152" s="23"/>
      <c r="B152" s="23"/>
      <c r="C152" s="23"/>
      <c r="D152" s="23"/>
      <c r="E152" s="23"/>
    </row>
    <row r="153" spans="1:5" x14ac:dyDescent="0.25">
      <c r="A153" s="23"/>
      <c r="B153" s="23"/>
      <c r="C153" s="23"/>
      <c r="D153" s="23"/>
      <c r="E153" s="23"/>
    </row>
    <row r="154" spans="1:5" x14ac:dyDescent="0.25">
      <c r="A154" s="23"/>
      <c r="B154" s="23"/>
      <c r="C154" s="23"/>
      <c r="D154" s="23"/>
      <c r="E154" s="23"/>
    </row>
    <row r="155" spans="1:5" x14ac:dyDescent="0.25">
      <c r="A155" s="23"/>
      <c r="B155" s="23"/>
      <c r="C155" s="23"/>
      <c r="D155" s="23"/>
      <c r="E155" s="23"/>
    </row>
    <row r="156" spans="1:5" x14ac:dyDescent="0.25">
      <c r="A156" s="23"/>
      <c r="B156" s="23"/>
      <c r="C156" s="23"/>
      <c r="D156" s="23"/>
      <c r="E156" s="23"/>
    </row>
    <row r="157" spans="1:5" x14ac:dyDescent="0.25">
      <c r="A157" s="23"/>
      <c r="B157" s="23"/>
      <c r="C157" s="23"/>
      <c r="D157" s="23"/>
      <c r="E157" s="23"/>
    </row>
    <row r="158" spans="1:5" x14ac:dyDescent="0.25">
      <c r="A158" s="23"/>
      <c r="B158" s="23"/>
      <c r="C158" s="23"/>
      <c r="D158" s="23"/>
      <c r="E158" s="23"/>
    </row>
    <row r="159" spans="1:5" x14ac:dyDescent="0.25">
      <c r="A159" s="23"/>
      <c r="B159" s="23"/>
      <c r="C159" s="23"/>
      <c r="D159" s="23"/>
      <c r="E159" s="23"/>
    </row>
    <row r="160" spans="1:5" x14ac:dyDescent="0.25">
      <c r="A160" s="23"/>
      <c r="B160" s="23"/>
      <c r="C160" s="23"/>
      <c r="D160" s="23"/>
      <c r="E160" s="23"/>
    </row>
    <row r="161" spans="1:5" x14ac:dyDescent="0.25">
      <c r="A161" s="23"/>
      <c r="B161" s="23"/>
      <c r="C161" s="23"/>
      <c r="D161" s="23"/>
      <c r="E161" s="23"/>
    </row>
    <row r="162" spans="1:5" x14ac:dyDescent="0.25">
      <c r="A162" s="23"/>
      <c r="B162" s="23"/>
      <c r="C162" s="23"/>
      <c r="D162" s="23"/>
      <c r="E162" s="23"/>
    </row>
    <row r="163" spans="1:5" x14ac:dyDescent="0.25">
      <c r="A163" s="23"/>
      <c r="B163" s="23"/>
      <c r="C163" s="23"/>
      <c r="D163" s="23"/>
      <c r="E163" s="23"/>
    </row>
    <row r="164" spans="1:5" x14ac:dyDescent="0.25">
      <c r="A164" s="23"/>
      <c r="B164" s="23"/>
      <c r="C164" s="23"/>
      <c r="D164" s="23"/>
      <c r="E164" s="23"/>
    </row>
    <row r="165" spans="1:5" x14ac:dyDescent="0.25">
      <c r="A165" s="23"/>
      <c r="B165" s="23"/>
      <c r="C165" s="23"/>
      <c r="D165" s="23"/>
      <c r="E165" s="23"/>
    </row>
    <row r="166" spans="1:5" x14ac:dyDescent="0.25">
      <c r="A166" s="23"/>
      <c r="B166" s="23"/>
      <c r="C166" s="23"/>
      <c r="D166" s="23"/>
      <c r="E166" s="23"/>
    </row>
    <row r="167" spans="1:5" x14ac:dyDescent="0.25">
      <c r="A167" s="23"/>
      <c r="B167" s="23"/>
      <c r="C167" s="23"/>
      <c r="D167" s="23"/>
      <c r="E167" s="23"/>
    </row>
    <row r="168" spans="1:5" x14ac:dyDescent="0.25">
      <c r="A168" s="23"/>
      <c r="B168" s="23"/>
      <c r="C168" s="23"/>
      <c r="D168" s="23"/>
      <c r="E168" s="23"/>
    </row>
    <row r="169" spans="1:5" x14ac:dyDescent="0.25">
      <c r="A169" s="23"/>
      <c r="B169" s="23"/>
      <c r="C169" s="23"/>
      <c r="D169" s="23"/>
      <c r="E169" s="23"/>
    </row>
    <row r="170" spans="1:5" x14ac:dyDescent="0.25">
      <c r="A170" s="23"/>
      <c r="B170" s="23"/>
      <c r="C170" s="23"/>
      <c r="D170" s="23"/>
      <c r="E170" s="23"/>
    </row>
    <row r="171" spans="1:5" x14ac:dyDescent="0.25">
      <c r="A171" s="23"/>
      <c r="B171" s="23"/>
      <c r="C171" s="23"/>
      <c r="D171" s="23"/>
      <c r="E171" s="23"/>
    </row>
    <row r="172" spans="1:5" x14ac:dyDescent="0.25">
      <c r="A172" s="23"/>
      <c r="B172" s="23"/>
      <c r="C172" s="23"/>
      <c r="D172" s="23"/>
      <c r="E172" s="23"/>
    </row>
    <row r="173" spans="1:5" x14ac:dyDescent="0.25">
      <c r="A173" s="23"/>
      <c r="B173" s="23"/>
      <c r="C173" s="23"/>
      <c r="D173" s="23"/>
      <c r="E173" s="23"/>
    </row>
    <row r="174" spans="1:5" x14ac:dyDescent="0.25">
      <c r="A174" s="23"/>
      <c r="B174" s="23"/>
      <c r="C174" s="23"/>
      <c r="D174" s="23"/>
      <c r="E174" s="23"/>
    </row>
    <row r="175" spans="1:5" x14ac:dyDescent="0.25">
      <c r="A175" s="23"/>
      <c r="B175" s="23"/>
      <c r="C175" s="23"/>
      <c r="D175" s="23"/>
      <c r="E175" s="23"/>
    </row>
    <row r="176" spans="1:5" x14ac:dyDescent="0.25">
      <c r="A176" s="23"/>
      <c r="B176" s="23"/>
      <c r="C176" s="23"/>
      <c r="D176" s="23"/>
      <c r="E176" s="23"/>
    </row>
    <row r="177" spans="1:5" x14ac:dyDescent="0.25">
      <c r="A177" s="23"/>
      <c r="B177" s="23"/>
      <c r="C177" s="23"/>
      <c r="D177" s="23"/>
      <c r="E177" s="23"/>
    </row>
    <row r="178" spans="1:5" x14ac:dyDescent="0.25">
      <c r="A178" s="23"/>
      <c r="B178" s="23"/>
      <c r="C178" s="23"/>
      <c r="D178" s="23"/>
      <c r="E178" s="23"/>
    </row>
    <row r="179" spans="1:5" x14ac:dyDescent="0.25">
      <c r="A179" s="23"/>
      <c r="B179" s="23"/>
      <c r="C179" s="23"/>
      <c r="D179" s="23"/>
      <c r="E179" s="23"/>
    </row>
    <row r="180" spans="1:5" x14ac:dyDescent="0.25">
      <c r="A180" s="23"/>
      <c r="B180" s="23"/>
      <c r="C180" s="23"/>
      <c r="D180" s="23"/>
      <c r="E180" s="23"/>
    </row>
    <row r="181" spans="1:5" x14ac:dyDescent="0.25">
      <c r="A181" s="23"/>
      <c r="B181" s="23"/>
      <c r="C181" s="23"/>
      <c r="D181" s="23"/>
      <c r="E181" s="23"/>
    </row>
    <row r="182" spans="1:5" x14ac:dyDescent="0.25">
      <c r="A182" s="23"/>
      <c r="B182" s="23"/>
      <c r="C182" s="23"/>
      <c r="D182" s="23"/>
      <c r="E182" s="23"/>
    </row>
    <row r="183" spans="1:5" x14ac:dyDescent="0.25">
      <c r="A183" s="23"/>
      <c r="B183" s="23"/>
      <c r="C183" s="23"/>
      <c r="D183" s="23"/>
      <c r="E183" s="23"/>
    </row>
    <row r="184" spans="1:5" x14ac:dyDescent="0.25">
      <c r="A184" s="23"/>
      <c r="B184" s="23"/>
      <c r="C184" s="23"/>
      <c r="D184" s="23"/>
      <c r="E184" s="23"/>
    </row>
    <row r="185" spans="1:5" x14ac:dyDescent="0.25">
      <c r="A185" s="23"/>
      <c r="B185" s="23"/>
      <c r="C185" s="23"/>
      <c r="D185" s="23"/>
      <c r="E185" s="23"/>
    </row>
    <row r="186" spans="1:5" x14ac:dyDescent="0.25">
      <c r="A186" s="23"/>
      <c r="B186" s="23"/>
      <c r="C186" s="23"/>
      <c r="D186" s="23"/>
      <c r="E186" s="23"/>
    </row>
    <row r="187" spans="1:5" x14ac:dyDescent="0.25">
      <c r="A187" s="23"/>
      <c r="B187" s="23"/>
      <c r="C187" s="23"/>
      <c r="D187" s="23"/>
      <c r="E187" s="23"/>
    </row>
    <row r="188" spans="1:5" x14ac:dyDescent="0.25">
      <c r="A188" s="23"/>
      <c r="B188" s="23"/>
      <c r="C188" s="23"/>
      <c r="D188" s="23"/>
      <c r="E188" s="23"/>
    </row>
    <row r="189" spans="1:5" x14ac:dyDescent="0.25">
      <c r="A189" s="23"/>
      <c r="B189" s="23"/>
      <c r="C189" s="23"/>
      <c r="D189" s="23"/>
      <c r="E189" s="23"/>
    </row>
    <row r="190" spans="1:5" x14ac:dyDescent="0.25">
      <c r="A190" s="23"/>
      <c r="B190" s="23"/>
      <c r="C190" s="23"/>
      <c r="D190" s="23"/>
      <c r="E190" s="23"/>
    </row>
    <row r="191" spans="1:5" x14ac:dyDescent="0.25">
      <c r="A191" s="23"/>
      <c r="B191" s="23"/>
      <c r="C191" s="23"/>
      <c r="D191" s="23"/>
      <c r="E191" s="23"/>
    </row>
    <row r="192" spans="1:5" x14ac:dyDescent="0.25">
      <c r="A192" s="23"/>
      <c r="B192" s="23"/>
      <c r="C192" s="23"/>
      <c r="D192" s="23"/>
      <c r="E192" s="23"/>
    </row>
    <row r="193" spans="1:5" x14ac:dyDescent="0.25">
      <c r="A193" s="23"/>
      <c r="B193" s="23"/>
      <c r="C193" s="23"/>
      <c r="D193" s="23"/>
      <c r="E193" s="23"/>
    </row>
    <row r="194" spans="1:5" x14ac:dyDescent="0.25">
      <c r="A194" s="23"/>
      <c r="B194" s="23"/>
      <c r="C194" s="23"/>
      <c r="D194" s="23"/>
      <c r="E194" s="23"/>
    </row>
    <row r="195" spans="1:5" x14ac:dyDescent="0.25">
      <c r="A195" s="23"/>
      <c r="B195" s="23"/>
      <c r="C195" s="23"/>
      <c r="D195" s="23"/>
      <c r="E195" s="23"/>
    </row>
    <row r="196" spans="1:5" x14ac:dyDescent="0.25">
      <c r="A196" s="23"/>
      <c r="B196" s="23"/>
      <c r="C196" s="23"/>
      <c r="D196" s="23"/>
      <c r="E196" s="23"/>
    </row>
    <row r="197" spans="1:5" x14ac:dyDescent="0.25">
      <c r="A197" s="23"/>
      <c r="B197" s="23"/>
      <c r="C197" s="23"/>
      <c r="D197" s="23"/>
      <c r="E197" s="23"/>
    </row>
    <row r="198" spans="1:5" x14ac:dyDescent="0.25">
      <c r="A198" s="23"/>
      <c r="B198" s="23"/>
      <c r="C198" s="23"/>
      <c r="D198" s="23"/>
      <c r="E198" s="23"/>
    </row>
    <row r="199" spans="1:5" x14ac:dyDescent="0.25">
      <c r="A199" s="23"/>
      <c r="B199" s="23"/>
      <c r="C199" s="23"/>
      <c r="D199" s="23"/>
      <c r="E199" s="23"/>
    </row>
    <row r="200" spans="1:5" x14ac:dyDescent="0.25">
      <c r="A200" s="23"/>
      <c r="B200" s="23"/>
      <c r="C200" s="23"/>
      <c r="D200" s="23"/>
      <c r="E200" s="23"/>
    </row>
    <row r="201" spans="1:5" x14ac:dyDescent="0.25">
      <c r="A201" s="23"/>
      <c r="B201" s="23"/>
      <c r="C201" s="23"/>
      <c r="D201" s="23"/>
      <c r="E201" s="23"/>
    </row>
    <row r="202" spans="1:5" x14ac:dyDescent="0.25">
      <c r="A202" s="23"/>
      <c r="B202" s="23"/>
      <c r="C202" s="23"/>
      <c r="D202" s="23"/>
      <c r="E202" s="23"/>
    </row>
    <row r="203" spans="1:5" x14ac:dyDescent="0.25">
      <c r="A203" s="23"/>
      <c r="B203" s="23"/>
      <c r="C203" s="23"/>
      <c r="D203" s="23"/>
      <c r="E203" s="23"/>
    </row>
    <row r="204" spans="1:5" x14ac:dyDescent="0.25">
      <c r="A204" s="23"/>
      <c r="B204" s="23"/>
      <c r="C204" s="23"/>
      <c r="D204" s="23"/>
      <c r="E204" s="23"/>
    </row>
    <row r="205" spans="1:5" x14ac:dyDescent="0.25">
      <c r="A205" s="23"/>
      <c r="B205" s="23"/>
      <c r="C205" s="23"/>
      <c r="D205" s="23"/>
      <c r="E205" s="23"/>
    </row>
    <row r="206" spans="1:5" x14ac:dyDescent="0.25">
      <c r="A206" s="23"/>
      <c r="B206" s="23"/>
      <c r="C206" s="23"/>
      <c r="D206" s="23"/>
      <c r="E206" s="23"/>
    </row>
    <row r="207" spans="1:5" x14ac:dyDescent="0.25">
      <c r="A207" s="23"/>
      <c r="B207" s="23"/>
      <c r="C207" s="23"/>
      <c r="D207" s="23"/>
      <c r="E207" s="23"/>
    </row>
    <row r="208" spans="1:5" x14ac:dyDescent="0.25">
      <c r="A208" s="23"/>
      <c r="B208" s="23"/>
      <c r="C208" s="23"/>
      <c r="D208" s="23"/>
      <c r="E208" s="23"/>
    </row>
    <row r="209" spans="1:5" x14ac:dyDescent="0.25">
      <c r="A209" s="23"/>
      <c r="B209" s="23"/>
      <c r="C209" s="23"/>
      <c r="D209" s="23"/>
      <c r="E209" s="23"/>
    </row>
    <row r="210" spans="1:5" x14ac:dyDescent="0.25">
      <c r="A210" s="23"/>
      <c r="B210" s="23"/>
      <c r="C210" s="23"/>
      <c r="D210" s="23"/>
      <c r="E210" s="23"/>
    </row>
    <row r="211" spans="1:5" x14ac:dyDescent="0.25">
      <c r="A211" s="23"/>
      <c r="B211" s="23"/>
      <c r="C211" s="23"/>
      <c r="D211" s="23"/>
      <c r="E211" s="23"/>
    </row>
    <row r="212" spans="1:5" x14ac:dyDescent="0.25">
      <c r="A212" s="23"/>
      <c r="B212" s="23"/>
      <c r="C212" s="23"/>
      <c r="D212" s="23"/>
      <c r="E212" s="23"/>
    </row>
    <row r="213" spans="1:5" x14ac:dyDescent="0.25">
      <c r="A213" s="23"/>
      <c r="B213" s="23"/>
      <c r="C213" s="23"/>
      <c r="D213" s="23"/>
      <c r="E213" s="23"/>
    </row>
    <row r="214" spans="1:5" x14ac:dyDescent="0.25">
      <c r="A214" s="23"/>
      <c r="B214" s="23"/>
      <c r="C214" s="23"/>
      <c r="D214" s="23"/>
      <c r="E214" s="23"/>
    </row>
    <row r="215" spans="1:5" x14ac:dyDescent="0.25">
      <c r="A215" s="23"/>
      <c r="B215" s="23"/>
      <c r="C215" s="23"/>
      <c r="D215" s="23"/>
      <c r="E215" s="23"/>
    </row>
    <row r="216" spans="1:5" x14ac:dyDescent="0.25">
      <c r="A216" s="23"/>
      <c r="B216" s="23"/>
      <c r="C216" s="23"/>
      <c r="D216" s="23"/>
      <c r="E216" s="23"/>
    </row>
    <row r="217" spans="1:5" x14ac:dyDescent="0.25">
      <c r="A217" s="23"/>
      <c r="B217" s="23"/>
      <c r="C217" s="23"/>
      <c r="D217" s="23"/>
      <c r="E217" s="23"/>
    </row>
    <row r="218" spans="1:5" x14ac:dyDescent="0.25">
      <c r="A218" s="23"/>
      <c r="B218" s="23"/>
      <c r="C218" s="23"/>
      <c r="D218" s="23"/>
      <c r="E218" s="23"/>
    </row>
    <row r="219" spans="1:5" x14ac:dyDescent="0.25">
      <c r="A219" s="23"/>
      <c r="B219" s="23"/>
      <c r="C219" s="23"/>
      <c r="D219" s="23"/>
      <c r="E219" s="23"/>
    </row>
    <row r="220" spans="1:5" x14ac:dyDescent="0.25">
      <c r="A220" s="23"/>
      <c r="B220" s="23"/>
      <c r="C220" s="23"/>
      <c r="D220" s="23"/>
      <c r="E220" s="23"/>
    </row>
    <row r="221" spans="1:5" x14ac:dyDescent="0.25">
      <c r="A221" s="23"/>
      <c r="B221" s="23"/>
      <c r="C221" s="23"/>
      <c r="D221" s="23"/>
      <c r="E221" s="23"/>
    </row>
    <row r="222" spans="1:5" x14ac:dyDescent="0.25">
      <c r="A222" s="23"/>
      <c r="B222" s="23"/>
      <c r="C222" s="23"/>
      <c r="D222" s="23"/>
      <c r="E222" s="23"/>
    </row>
    <row r="223" spans="1:5" x14ac:dyDescent="0.25">
      <c r="A223" s="23"/>
      <c r="B223" s="23"/>
      <c r="C223" s="23"/>
      <c r="D223" s="23"/>
      <c r="E223" s="23"/>
    </row>
    <row r="224" spans="1:5" x14ac:dyDescent="0.25">
      <c r="A224" s="23"/>
      <c r="B224" s="23"/>
      <c r="C224" s="23"/>
      <c r="D224" s="23"/>
      <c r="E224" s="23"/>
    </row>
    <row r="225" spans="1:5" x14ac:dyDescent="0.25">
      <c r="A225" s="23"/>
      <c r="B225" s="23"/>
      <c r="C225" s="23"/>
      <c r="D225" s="23"/>
      <c r="E225" s="23"/>
    </row>
    <row r="226" spans="1:5" x14ac:dyDescent="0.25">
      <c r="A226" s="23"/>
      <c r="B226" s="23"/>
      <c r="C226" s="23"/>
      <c r="D226" s="23"/>
      <c r="E226" s="23"/>
    </row>
    <row r="227" spans="1:5" x14ac:dyDescent="0.25">
      <c r="A227" s="23"/>
      <c r="B227" s="23"/>
      <c r="C227" s="23"/>
      <c r="D227" s="23"/>
      <c r="E227" s="23"/>
    </row>
    <row r="228" spans="1:5" x14ac:dyDescent="0.25">
      <c r="A228" s="23"/>
      <c r="B228" s="23"/>
      <c r="C228" s="23"/>
      <c r="D228" s="23"/>
      <c r="E228" s="23"/>
    </row>
    <row r="229" spans="1:5" x14ac:dyDescent="0.25">
      <c r="A229" s="23"/>
      <c r="B229" s="23"/>
      <c r="C229" s="23"/>
      <c r="D229" s="23"/>
      <c r="E229" s="23"/>
    </row>
    <row r="230" spans="1:5" x14ac:dyDescent="0.25">
      <c r="A230" s="23"/>
      <c r="B230" s="23"/>
      <c r="C230" s="23"/>
      <c r="D230" s="23"/>
      <c r="E230" s="23"/>
    </row>
    <row r="231" spans="1:5" x14ac:dyDescent="0.25">
      <c r="A231" s="23"/>
      <c r="B231" s="23"/>
      <c r="C231" s="23"/>
      <c r="D231" s="23"/>
      <c r="E231" s="23"/>
    </row>
    <row r="232" spans="1:5" x14ac:dyDescent="0.25">
      <c r="A232" s="23"/>
      <c r="B232" s="23"/>
      <c r="C232" s="23"/>
      <c r="D232" s="23"/>
      <c r="E232" s="23"/>
    </row>
    <row r="233" spans="1:5" x14ac:dyDescent="0.25">
      <c r="A233" s="23"/>
      <c r="B233" s="23"/>
      <c r="C233" s="23"/>
      <c r="D233" s="23"/>
      <c r="E233" s="23"/>
    </row>
    <row r="234" spans="1:5" x14ac:dyDescent="0.25">
      <c r="A234" s="23"/>
      <c r="B234" s="23"/>
      <c r="C234" s="23"/>
      <c r="D234" s="23"/>
      <c r="E234" s="23"/>
    </row>
    <row r="235" spans="1:5" x14ac:dyDescent="0.25">
      <c r="A235" s="23"/>
      <c r="B235" s="23"/>
      <c r="C235" s="23"/>
      <c r="D235" s="23"/>
      <c r="E235" s="23"/>
    </row>
    <row r="236" spans="1:5" x14ac:dyDescent="0.25">
      <c r="A236" s="23"/>
      <c r="B236" s="23"/>
      <c r="C236" s="23"/>
      <c r="D236" s="23"/>
      <c r="E236" s="23"/>
    </row>
    <row r="237" spans="1:5" x14ac:dyDescent="0.25">
      <c r="A237" s="23"/>
      <c r="B237" s="23"/>
      <c r="C237" s="23"/>
      <c r="D237" s="23"/>
      <c r="E237" s="23"/>
    </row>
    <row r="238" spans="1:5" x14ac:dyDescent="0.25">
      <c r="A238" s="23"/>
      <c r="B238" s="23"/>
      <c r="C238" s="23"/>
      <c r="D238" s="23"/>
      <c r="E238" s="23"/>
    </row>
    <row r="239" spans="1:5" x14ac:dyDescent="0.25">
      <c r="A239" s="23"/>
      <c r="B239" s="23"/>
      <c r="C239" s="23"/>
      <c r="D239" s="23"/>
      <c r="E239" s="23"/>
    </row>
    <row r="240" spans="1:5" x14ac:dyDescent="0.25">
      <c r="A240" s="23"/>
      <c r="B240" s="23"/>
      <c r="C240" s="23"/>
      <c r="D240" s="23"/>
      <c r="E240" s="23"/>
    </row>
    <row r="241" spans="1:5" x14ac:dyDescent="0.25">
      <c r="A241" s="23"/>
      <c r="B241" s="23"/>
      <c r="C241" s="23"/>
      <c r="D241" s="23"/>
      <c r="E241" s="23"/>
    </row>
    <row r="242" spans="1:5" x14ac:dyDescent="0.25">
      <c r="A242" s="23"/>
      <c r="B242" s="23"/>
      <c r="C242" s="23"/>
      <c r="D242" s="23"/>
      <c r="E242" s="23"/>
    </row>
    <row r="243" spans="1:5" x14ac:dyDescent="0.25">
      <c r="A243" s="23"/>
      <c r="B243" s="23"/>
      <c r="C243" s="23"/>
      <c r="D243" s="23"/>
      <c r="E243" s="23"/>
    </row>
    <row r="244" spans="1:5" x14ac:dyDescent="0.25">
      <c r="A244" s="23"/>
      <c r="B244" s="23"/>
      <c r="C244" s="23"/>
      <c r="D244" s="23"/>
      <c r="E244" s="23"/>
    </row>
    <row r="245" spans="1:5" x14ac:dyDescent="0.25">
      <c r="A245" s="23"/>
      <c r="B245" s="23"/>
      <c r="C245" s="23"/>
      <c r="D245" s="23"/>
      <c r="E245" s="23"/>
    </row>
    <row r="246" spans="1:5" x14ac:dyDescent="0.25">
      <c r="A246" s="23"/>
      <c r="B246" s="23"/>
      <c r="C246" s="23"/>
      <c r="D246" s="23"/>
      <c r="E246" s="23"/>
    </row>
    <row r="247" spans="1:5" x14ac:dyDescent="0.25">
      <c r="A247" s="23"/>
      <c r="B247" s="23"/>
      <c r="C247" s="23"/>
      <c r="D247" s="23"/>
      <c r="E247" s="23"/>
    </row>
    <row r="248" spans="1:5" x14ac:dyDescent="0.25">
      <c r="A248" s="23"/>
      <c r="B248" s="23"/>
      <c r="C248" s="23"/>
      <c r="D248" s="23"/>
      <c r="E248" s="23"/>
    </row>
    <row r="249" spans="1:5" x14ac:dyDescent="0.25">
      <c r="A249" s="23"/>
      <c r="B249" s="23"/>
      <c r="C249" s="23"/>
      <c r="D249" s="23"/>
      <c r="E249" s="23"/>
    </row>
    <row r="250" spans="1:5" x14ac:dyDescent="0.25">
      <c r="A250" s="23"/>
      <c r="B250" s="23"/>
      <c r="C250" s="23"/>
      <c r="D250" s="23"/>
      <c r="E250" s="23"/>
    </row>
    <row r="251" spans="1:5" x14ac:dyDescent="0.25">
      <c r="A251" s="23"/>
      <c r="B251" s="23"/>
      <c r="C251" s="23"/>
      <c r="D251" s="23"/>
      <c r="E251" s="23"/>
    </row>
    <row r="252" spans="1:5" x14ac:dyDescent="0.25">
      <c r="A252" s="23"/>
      <c r="B252" s="23"/>
      <c r="C252" s="23"/>
      <c r="D252" s="23"/>
      <c r="E252" s="23"/>
    </row>
    <row r="253" spans="1:5" x14ac:dyDescent="0.25">
      <c r="A253" s="23"/>
      <c r="B253" s="23"/>
      <c r="C253" s="23"/>
      <c r="D253" s="23"/>
      <c r="E253" s="23"/>
    </row>
    <row r="254" spans="1:5" x14ac:dyDescent="0.25">
      <c r="A254" s="23"/>
      <c r="B254" s="23"/>
      <c r="C254" s="23"/>
      <c r="D254" s="23"/>
      <c r="E254" s="23"/>
    </row>
    <row r="255" spans="1:5" x14ac:dyDescent="0.25">
      <c r="A255" s="23"/>
      <c r="B255" s="23"/>
      <c r="C255" s="23"/>
      <c r="D255" s="23"/>
      <c r="E255" s="23"/>
    </row>
    <row r="256" spans="1:5" x14ac:dyDescent="0.25">
      <c r="A256" s="23"/>
      <c r="B256" s="23"/>
      <c r="C256" s="23"/>
      <c r="D256" s="23"/>
      <c r="E256" s="23"/>
    </row>
    <row r="257" spans="1:5" x14ac:dyDescent="0.25">
      <c r="A257" s="23"/>
      <c r="B257" s="23"/>
      <c r="C257" s="23"/>
      <c r="D257" s="23"/>
      <c r="E257" s="23"/>
    </row>
    <row r="258" spans="1:5" x14ac:dyDescent="0.25">
      <c r="A258" s="23"/>
      <c r="B258" s="23"/>
      <c r="C258" s="23"/>
      <c r="D258" s="23"/>
      <c r="E258" s="23"/>
    </row>
    <row r="259" spans="1:5" x14ac:dyDescent="0.25">
      <c r="A259" s="23"/>
      <c r="B259" s="23"/>
      <c r="C259" s="23"/>
      <c r="D259" s="23"/>
      <c r="E259" s="23"/>
    </row>
    <row r="260" spans="1:5" x14ac:dyDescent="0.25">
      <c r="A260" s="23"/>
      <c r="B260" s="23"/>
      <c r="C260" s="23"/>
      <c r="D260" s="23"/>
      <c r="E260" s="23"/>
    </row>
    <row r="261" spans="1:5" x14ac:dyDescent="0.25">
      <c r="A261" s="23"/>
      <c r="B261" s="23"/>
      <c r="C261" s="23"/>
      <c r="D261" s="23"/>
      <c r="E261" s="23"/>
    </row>
    <row r="262" spans="1:5" x14ac:dyDescent="0.25">
      <c r="A262" s="23"/>
      <c r="B262" s="23"/>
      <c r="C262" s="23"/>
      <c r="D262" s="23"/>
      <c r="E262" s="23"/>
    </row>
    <row r="263" spans="1:5" x14ac:dyDescent="0.25">
      <c r="A263" s="23"/>
      <c r="B263" s="23"/>
      <c r="C263" s="23"/>
      <c r="D263" s="23"/>
      <c r="E263" s="23"/>
    </row>
    <row r="264" spans="1:5" x14ac:dyDescent="0.25">
      <c r="A264" s="23"/>
      <c r="B264" s="23"/>
      <c r="C264" s="23"/>
      <c r="D264" s="23"/>
      <c r="E264" s="23"/>
    </row>
    <row r="265" spans="1:5" x14ac:dyDescent="0.25">
      <c r="A265" s="23"/>
      <c r="B265" s="23"/>
      <c r="C265" s="23"/>
      <c r="D265" s="23"/>
      <c r="E265" s="23"/>
    </row>
    <row r="266" spans="1:5" x14ac:dyDescent="0.25">
      <c r="A266" s="23"/>
      <c r="B266" s="23"/>
      <c r="C266" s="23"/>
      <c r="D266" s="23"/>
      <c r="E266" s="23"/>
    </row>
    <row r="267" spans="1:5" x14ac:dyDescent="0.25">
      <c r="A267" s="23"/>
      <c r="B267" s="23"/>
      <c r="C267" s="23"/>
      <c r="D267" s="23"/>
      <c r="E267" s="23"/>
    </row>
    <row r="268" spans="1:5" x14ac:dyDescent="0.25">
      <c r="A268" s="23"/>
      <c r="B268" s="23"/>
      <c r="C268" s="23"/>
      <c r="D268" s="23"/>
      <c r="E268" s="23"/>
    </row>
    <row r="269" spans="1:5" x14ac:dyDescent="0.25">
      <c r="A269" s="23"/>
      <c r="B269" s="23"/>
      <c r="C269" s="23"/>
      <c r="D269" s="23"/>
      <c r="E269" s="23"/>
    </row>
    <row r="270" spans="1:5" x14ac:dyDescent="0.25">
      <c r="A270" s="23"/>
      <c r="B270" s="23"/>
      <c r="C270" s="23"/>
      <c r="D270" s="23"/>
      <c r="E270" s="23"/>
    </row>
    <row r="271" spans="1:5" x14ac:dyDescent="0.25">
      <c r="A271" s="23"/>
      <c r="B271" s="23"/>
      <c r="C271" s="23"/>
      <c r="D271" s="23"/>
      <c r="E271" s="23"/>
    </row>
    <row r="272" spans="1:5" x14ac:dyDescent="0.25">
      <c r="A272" s="23"/>
      <c r="B272" s="23"/>
      <c r="C272" s="23"/>
      <c r="D272" s="23"/>
      <c r="E272" s="23"/>
    </row>
    <row r="273" spans="1:5" x14ac:dyDescent="0.25">
      <c r="A273" s="23"/>
      <c r="B273" s="23"/>
      <c r="C273" s="23"/>
      <c r="D273" s="23"/>
      <c r="E273" s="23"/>
    </row>
    <row r="274" spans="1:5" x14ac:dyDescent="0.25">
      <c r="A274" s="23"/>
      <c r="B274" s="23"/>
      <c r="C274" s="23"/>
      <c r="D274" s="23"/>
      <c r="E274" s="23"/>
    </row>
    <row r="275" spans="1:5" x14ac:dyDescent="0.25">
      <c r="A275" s="23"/>
      <c r="B275" s="23"/>
      <c r="C275" s="23"/>
      <c r="D275" s="23"/>
      <c r="E275" s="23"/>
    </row>
    <row r="276" spans="1:5" x14ac:dyDescent="0.25">
      <c r="A276" s="23"/>
      <c r="B276" s="23"/>
      <c r="C276" s="23"/>
      <c r="D276" s="23"/>
      <c r="E276" s="23"/>
    </row>
    <row r="277" spans="1:5" x14ac:dyDescent="0.25">
      <c r="A277" s="23"/>
      <c r="B277" s="23"/>
      <c r="C277" s="23"/>
      <c r="D277" s="23"/>
      <c r="E277" s="23"/>
    </row>
    <row r="278" spans="1:5" x14ac:dyDescent="0.25">
      <c r="A278" s="23"/>
      <c r="B278" s="23"/>
      <c r="C278" s="23"/>
      <c r="D278" s="23"/>
      <c r="E278" s="23"/>
    </row>
    <row r="279" spans="1:5" x14ac:dyDescent="0.25">
      <c r="A279" s="23"/>
      <c r="B279" s="23"/>
      <c r="C279" s="23"/>
      <c r="D279" s="23"/>
      <c r="E279" s="23"/>
    </row>
    <row r="280" spans="1:5" x14ac:dyDescent="0.25">
      <c r="A280" s="23"/>
      <c r="B280" s="23"/>
      <c r="C280" s="23"/>
      <c r="D280" s="23"/>
      <c r="E280" s="23"/>
    </row>
    <row r="281" spans="1:5" x14ac:dyDescent="0.25">
      <c r="A281" s="23"/>
      <c r="B281" s="23"/>
      <c r="C281" s="23"/>
      <c r="D281" s="23"/>
      <c r="E281" s="23"/>
    </row>
    <row r="282" spans="1:5" x14ac:dyDescent="0.25">
      <c r="A282" s="23"/>
      <c r="B282" s="23"/>
      <c r="C282" s="23"/>
      <c r="D282" s="23"/>
      <c r="E282" s="23"/>
    </row>
    <row r="283" spans="1:5" x14ac:dyDescent="0.25">
      <c r="A283" s="23"/>
      <c r="B283" s="23"/>
      <c r="C283" s="23"/>
      <c r="D283" s="23"/>
      <c r="E283" s="23"/>
    </row>
    <row r="284" spans="1:5" x14ac:dyDescent="0.25">
      <c r="A284" s="23"/>
      <c r="B284" s="23"/>
      <c r="C284" s="23"/>
      <c r="D284" s="23"/>
      <c r="E284" s="23"/>
    </row>
    <row r="285" spans="1:5" x14ac:dyDescent="0.25">
      <c r="A285" s="23"/>
      <c r="B285" s="23"/>
      <c r="C285" s="23"/>
      <c r="D285" s="23"/>
      <c r="E285" s="23"/>
    </row>
    <row r="286" spans="1:5" x14ac:dyDescent="0.25">
      <c r="A286" s="23"/>
      <c r="B286" s="23"/>
      <c r="C286" s="23"/>
      <c r="D286" s="23"/>
      <c r="E286" s="23"/>
    </row>
    <row r="287" spans="1:5" x14ac:dyDescent="0.25">
      <c r="A287" s="23"/>
      <c r="B287" s="23"/>
      <c r="C287" s="23"/>
      <c r="D287" s="23"/>
      <c r="E287" s="23"/>
    </row>
    <row r="288" spans="1:5" x14ac:dyDescent="0.25">
      <c r="A288" s="23"/>
      <c r="B288" s="23"/>
      <c r="C288" s="23"/>
      <c r="D288" s="23"/>
      <c r="E288" s="23"/>
    </row>
    <row r="289" spans="1:5" x14ac:dyDescent="0.25">
      <c r="A289" s="23"/>
      <c r="B289" s="23"/>
      <c r="C289" s="23"/>
      <c r="D289" s="23"/>
      <c r="E289" s="23"/>
    </row>
    <row r="290" spans="1:5" x14ac:dyDescent="0.25">
      <c r="A290" s="23"/>
      <c r="B290" s="23"/>
      <c r="C290" s="23"/>
      <c r="D290" s="23"/>
      <c r="E290" s="23"/>
    </row>
    <row r="291" spans="1:5" x14ac:dyDescent="0.25">
      <c r="A291" s="23"/>
      <c r="B291" s="23"/>
      <c r="C291" s="23"/>
      <c r="D291" s="23"/>
      <c r="E291" s="23"/>
    </row>
    <row r="292" spans="1:5" x14ac:dyDescent="0.25">
      <c r="A292" s="23"/>
      <c r="B292" s="23"/>
      <c r="C292" s="23"/>
      <c r="D292" s="23"/>
      <c r="E292" s="23"/>
    </row>
    <row r="293" spans="1:5" x14ac:dyDescent="0.25">
      <c r="A293" s="23"/>
      <c r="B293" s="23"/>
      <c r="C293" s="23"/>
      <c r="D293" s="23"/>
      <c r="E293" s="23"/>
    </row>
    <row r="294" spans="1:5" x14ac:dyDescent="0.25">
      <c r="A294" s="23"/>
      <c r="B294" s="23"/>
      <c r="C294" s="23"/>
      <c r="D294" s="23"/>
      <c r="E294" s="23"/>
    </row>
    <row r="295" spans="1:5" x14ac:dyDescent="0.25">
      <c r="A295" s="23"/>
      <c r="B295" s="23"/>
      <c r="C295" s="23"/>
      <c r="D295" s="23"/>
      <c r="E295" s="23"/>
    </row>
    <row r="296" spans="1:5" x14ac:dyDescent="0.25">
      <c r="A296" s="23"/>
      <c r="B296" s="23"/>
      <c r="C296" s="23"/>
      <c r="D296" s="23"/>
      <c r="E296" s="23"/>
    </row>
    <row r="297" spans="1:5" x14ac:dyDescent="0.25">
      <c r="A297" s="23"/>
      <c r="B297" s="23"/>
      <c r="C297" s="23"/>
      <c r="D297" s="23"/>
      <c r="E297" s="23"/>
    </row>
    <row r="298" spans="1:5" x14ac:dyDescent="0.25">
      <c r="A298" s="23"/>
      <c r="B298" s="23"/>
      <c r="C298" s="23"/>
      <c r="D298" s="23"/>
      <c r="E298" s="23"/>
    </row>
    <row r="299" spans="1:5" x14ac:dyDescent="0.25">
      <c r="A299" s="23"/>
      <c r="B299" s="23"/>
      <c r="C299" s="23"/>
      <c r="D299" s="23"/>
      <c r="E299" s="23"/>
    </row>
    <row r="300" spans="1:5" x14ac:dyDescent="0.25">
      <c r="A300" s="23"/>
      <c r="B300" s="23"/>
      <c r="C300" s="23"/>
      <c r="D300" s="23"/>
      <c r="E300" s="23"/>
    </row>
    <row r="301" spans="1:5" x14ac:dyDescent="0.25">
      <c r="A301" s="23"/>
      <c r="B301" s="23"/>
      <c r="C301" s="23"/>
      <c r="D301" s="23"/>
      <c r="E301" s="23"/>
    </row>
    <row r="302" spans="1:5" x14ac:dyDescent="0.25">
      <c r="A302" s="23"/>
      <c r="B302" s="23"/>
      <c r="C302" s="23"/>
      <c r="D302" s="23"/>
      <c r="E302" s="23"/>
    </row>
    <row r="303" spans="1:5" x14ac:dyDescent="0.25">
      <c r="A303" s="23"/>
      <c r="B303" s="23"/>
      <c r="C303" s="23"/>
      <c r="D303" s="23"/>
      <c r="E303" s="23"/>
    </row>
    <row r="304" spans="1:5" x14ac:dyDescent="0.25">
      <c r="A304" s="23"/>
      <c r="B304" s="23"/>
      <c r="C304" s="23"/>
      <c r="D304" s="23"/>
      <c r="E304" s="23"/>
    </row>
    <row r="305" spans="1:5" x14ac:dyDescent="0.25">
      <c r="A305" s="23"/>
      <c r="B305" s="23"/>
      <c r="C305" s="23"/>
      <c r="D305" s="23"/>
      <c r="E305" s="23"/>
    </row>
    <row r="306" spans="1:5" x14ac:dyDescent="0.25">
      <c r="A306" s="23"/>
      <c r="B306" s="23"/>
      <c r="C306" s="23"/>
      <c r="D306" s="23"/>
      <c r="E306" s="23"/>
    </row>
    <row r="307" spans="1:5" x14ac:dyDescent="0.25">
      <c r="A307" s="23"/>
      <c r="B307" s="23"/>
      <c r="C307" s="23"/>
      <c r="D307" s="23"/>
      <c r="E307" s="23"/>
    </row>
    <row r="308" spans="1:5" x14ac:dyDescent="0.25">
      <c r="A308" s="23"/>
      <c r="B308" s="23"/>
      <c r="C308" s="23"/>
      <c r="D308" s="23"/>
      <c r="E308" s="23"/>
    </row>
    <row r="309" spans="1:5" x14ac:dyDescent="0.25">
      <c r="A309" s="23"/>
      <c r="B309" s="23"/>
      <c r="C309" s="23"/>
      <c r="D309" s="23"/>
      <c r="E309" s="23"/>
    </row>
    <row r="310" spans="1:5" x14ac:dyDescent="0.25">
      <c r="A310" s="23"/>
      <c r="B310" s="23"/>
      <c r="C310" s="23"/>
      <c r="D310" s="23"/>
      <c r="E310" s="23"/>
    </row>
    <row r="311" spans="1:5" x14ac:dyDescent="0.25">
      <c r="A311" s="23"/>
      <c r="B311" s="23"/>
      <c r="C311" s="23"/>
      <c r="D311" s="23"/>
      <c r="E311" s="23"/>
    </row>
    <row r="312" spans="1:5" x14ac:dyDescent="0.25">
      <c r="A312" s="23"/>
      <c r="B312" s="23"/>
      <c r="C312" s="23"/>
      <c r="D312" s="23"/>
      <c r="E312" s="23"/>
    </row>
    <row r="313" spans="1:5" x14ac:dyDescent="0.25">
      <c r="A313" s="23"/>
      <c r="B313" s="23"/>
      <c r="C313" s="23"/>
      <c r="D313" s="23"/>
      <c r="E313" s="23"/>
    </row>
    <row r="314" spans="1:5" x14ac:dyDescent="0.25">
      <c r="A314" s="23"/>
      <c r="B314" s="23"/>
      <c r="C314" s="23"/>
      <c r="D314" s="23"/>
      <c r="E314" s="23"/>
    </row>
    <row r="315" spans="1:5" x14ac:dyDescent="0.25">
      <c r="A315" s="23"/>
      <c r="B315" s="23"/>
      <c r="C315" s="23"/>
      <c r="D315" s="23"/>
      <c r="E315" s="23"/>
    </row>
    <row r="316" spans="1:5" x14ac:dyDescent="0.25">
      <c r="A316" s="23"/>
      <c r="B316" s="23"/>
      <c r="C316" s="23"/>
      <c r="D316" s="23"/>
      <c r="E316" s="23"/>
    </row>
    <row r="317" spans="1:5" x14ac:dyDescent="0.25">
      <c r="A317" s="23"/>
      <c r="B317" s="23"/>
      <c r="C317" s="23"/>
      <c r="D317" s="23"/>
      <c r="E317" s="23"/>
    </row>
    <row r="318" spans="1:5" x14ac:dyDescent="0.25">
      <c r="A318" s="23"/>
      <c r="B318" s="23"/>
      <c r="C318" s="23"/>
      <c r="D318" s="23"/>
      <c r="E318" s="23"/>
    </row>
    <row r="319" spans="1:5" x14ac:dyDescent="0.25">
      <c r="A319" s="23"/>
      <c r="B319" s="23"/>
      <c r="C319" s="23"/>
      <c r="D319" s="23"/>
      <c r="E319" s="23"/>
    </row>
    <row r="320" spans="1:5" x14ac:dyDescent="0.25">
      <c r="A320" s="23"/>
      <c r="B320" s="23"/>
      <c r="C320" s="23"/>
      <c r="D320" s="23"/>
      <c r="E320" s="23"/>
    </row>
    <row r="321" spans="1:5" x14ac:dyDescent="0.25">
      <c r="A321" s="23"/>
      <c r="B321" s="23"/>
      <c r="C321" s="23"/>
      <c r="D321" s="23"/>
      <c r="E321" s="23"/>
    </row>
    <row r="322" spans="1:5" x14ac:dyDescent="0.25">
      <c r="A322" s="23"/>
      <c r="B322" s="23"/>
      <c r="C322" s="23"/>
      <c r="D322" s="23"/>
      <c r="E322" s="23"/>
    </row>
    <row r="323" spans="1:5" x14ac:dyDescent="0.25">
      <c r="A323" s="23"/>
      <c r="B323" s="23"/>
      <c r="C323" s="23"/>
      <c r="D323" s="23"/>
      <c r="E323" s="23"/>
    </row>
    <row r="324" spans="1:5" x14ac:dyDescent="0.25">
      <c r="A324" s="23"/>
      <c r="B324" s="23"/>
      <c r="C324" s="23"/>
      <c r="D324" s="23"/>
      <c r="E324" s="23"/>
    </row>
    <row r="325" spans="1:5" x14ac:dyDescent="0.25">
      <c r="A325" s="23"/>
      <c r="B325" s="23"/>
      <c r="C325" s="23"/>
      <c r="D325" s="23"/>
      <c r="E325" s="23"/>
    </row>
    <row r="326" spans="1:5" x14ac:dyDescent="0.25">
      <c r="A326" s="23"/>
      <c r="B326" s="23"/>
      <c r="C326" s="23"/>
      <c r="D326" s="23"/>
      <c r="E326" s="23"/>
    </row>
    <row r="327" spans="1:5" x14ac:dyDescent="0.25">
      <c r="A327" s="23"/>
      <c r="B327" s="23"/>
      <c r="C327" s="23"/>
      <c r="D327" s="23"/>
      <c r="E327" s="23"/>
    </row>
    <row r="328" spans="1:5" x14ac:dyDescent="0.25">
      <c r="A328" s="23"/>
      <c r="B328" s="23"/>
      <c r="C328" s="23"/>
      <c r="D328" s="23"/>
      <c r="E328" s="23"/>
    </row>
    <row r="329" spans="1:5" x14ac:dyDescent="0.25">
      <c r="A329" s="23"/>
      <c r="B329" s="23"/>
      <c r="C329" s="23"/>
      <c r="D329" s="23"/>
      <c r="E329" s="23"/>
    </row>
    <row r="330" spans="1:5" x14ac:dyDescent="0.25">
      <c r="A330" s="23"/>
      <c r="B330" s="23"/>
      <c r="C330" s="23"/>
      <c r="D330" s="23"/>
      <c r="E330" s="23"/>
    </row>
    <row r="331" spans="1:5" x14ac:dyDescent="0.25">
      <c r="A331" s="23"/>
      <c r="B331" s="23"/>
      <c r="C331" s="23"/>
      <c r="D331" s="23"/>
      <c r="E331" s="23"/>
    </row>
    <row r="332" spans="1:5" x14ac:dyDescent="0.25">
      <c r="A332" s="23"/>
      <c r="B332" s="23"/>
      <c r="C332" s="23"/>
      <c r="D332" s="23"/>
      <c r="E332" s="23"/>
    </row>
    <row r="333" spans="1:5" x14ac:dyDescent="0.25">
      <c r="A333" s="23"/>
      <c r="B333" s="23"/>
      <c r="C333" s="23"/>
      <c r="D333" s="23"/>
      <c r="E333" s="23"/>
    </row>
    <row r="334" spans="1:5" x14ac:dyDescent="0.25">
      <c r="A334" s="23"/>
      <c r="B334" s="23"/>
      <c r="C334" s="23"/>
      <c r="D334" s="23"/>
      <c r="E334" s="23"/>
    </row>
    <row r="335" spans="1:5" x14ac:dyDescent="0.25">
      <c r="A335" s="23"/>
      <c r="B335" s="23"/>
      <c r="C335" s="23"/>
      <c r="D335" s="23"/>
      <c r="E335" s="23"/>
    </row>
    <row r="336" spans="1:5" x14ac:dyDescent="0.25">
      <c r="A336" s="23"/>
      <c r="B336" s="23"/>
      <c r="C336" s="23"/>
      <c r="D336" s="23"/>
      <c r="E336" s="23"/>
    </row>
    <row r="337" spans="1:5" x14ac:dyDescent="0.25">
      <c r="A337" s="23"/>
      <c r="B337" s="23"/>
      <c r="C337" s="23"/>
      <c r="D337" s="23"/>
      <c r="E337" s="23"/>
    </row>
    <row r="338" spans="1:5" x14ac:dyDescent="0.25">
      <c r="A338" s="23"/>
      <c r="B338" s="23"/>
      <c r="C338" s="23"/>
      <c r="D338" s="23"/>
      <c r="E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J38" sqref="J3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9</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69" t="s">
        <v>8</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5" t="str">
        <f>'1. паспорт местоположение'!A12:C12</f>
        <v>F_TP2000.VL.0024</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69" t="s">
        <v>7</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5" t="str">
        <f>'1. паспорт местоположение'!A15:C15</f>
        <v xml:space="preserve">Реконструкция ВЛ-110 кВ отпайка на ПС Левохеттинская, 1 цепь (замена фундаментов для 30 опор) </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9" t="s">
        <v>6</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0" t="s">
        <v>439</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9" t="s">
        <v>5</v>
      </c>
      <c r="B19" s="279" t="s">
        <v>108</v>
      </c>
      <c r="C19" s="280" t="s">
        <v>335</v>
      </c>
      <c r="D19" s="279" t="s">
        <v>334</v>
      </c>
      <c r="E19" s="279" t="s">
        <v>107</v>
      </c>
      <c r="F19" s="279" t="s">
        <v>106</v>
      </c>
      <c r="G19" s="279" t="s">
        <v>330</v>
      </c>
      <c r="H19" s="279" t="s">
        <v>105</v>
      </c>
      <c r="I19" s="279" t="s">
        <v>104</v>
      </c>
      <c r="J19" s="279" t="s">
        <v>103</v>
      </c>
      <c r="K19" s="279" t="s">
        <v>102</v>
      </c>
      <c r="L19" s="279" t="s">
        <v>101</v>
      </c>
      <c r="M19" s="279" t="s">
        <v>100</v>
      </c>
      <c r="N19" s="279" t="s">
        <v>99</v>
      </c>
      <c r="O19" s="279" t="s">
        <v>98</v>
      </c>
      <c r="P19" s="279" t="s">
        <v>97</v>
      </c>
      <c r="Q19" s="279" t="s">
        <v>333</v>
      </c>
      <c r="R19" s="279"/>
      <c r="S19" s="282" t="s">
        <v>431</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40" t="s">
        <v>331</v>
      </c>
      <c r="R20" s="41" t="s">
        <v>332</v>
      </c>
      <c r="S20" s="282"/>
      <c r="T20" s="28"/>
      <c r="U20" s="28"/>
      <c r="V20" s="28"/>
      <c r="W20" s="28"/>
      <c r="X20" s="28"/>
      <c r="Y20" s="28"/>
      <c r="Z20" s="27"/>
      <c r="AA20" s="27"/>
      <c r="AB20" s="27"/>
    </row>
    <row r="21" spans="1:28" s="3" customFormat="1" ht="18.75" x14ac:dyDescent="0.2">
      <c r="A21" s="40">
        <v>1</v>
      </c>
      <c r="B21" s="45">
        <v>2</v>
      </c>
      <c r="C21" s="40">
        <v>3</v>
      </c>
      <c r="D21" s="45">
        <v>4</v>
      </c>
      <c r="E21" s="40">
        <v>5</v>
      </c>
      <c r="F21" s="45">
        <v>6</v>
      </c>
      <c r="G21" s="121">
        <v>7</v>
      </c>
      <c r="H21" s="122">
        <v>8</v>
      </c>
      <c r="I21" s="121">
        <v>9</v>
      </c>
      <c r="J21" s="122">
        <v>10</v>
      </c>
      <c r="K21" s="121">
        <v>11</v>
      </c>
      <c r="L21" s="122">
        <v>12</v>
      </c>
      <c r="M21" s="121">
        <v>13</v>
      </c>
      <c r="N21" s="122">
        <v>14</v>
      </c>
      <c r="O21" s="121">
        <v>15</v>
      </c>
      <c r="P21" s="122">
        <v>16</v>
      </c>
      <c r="Q21" s="121">
        <v>17</v>
      </c>
      <c r="R21" s="122">
        <v>18</v>
      </c>
      <c r="S21" s="121">
        <v>19</v>
      </c>
      <c r="T21" s="28"/>
      <c r="U21" s="28"/>
      <c r="V21" s="28"/>
      <c r="W21" s="28"/>
      <c r="X21" s="28"/>
      <c r="Y21" s="28"/>
      <c r="Z21" s="27"/>
      <c r="AA21" s="27"/>
      <c r="AB21" s="27"/>
    </row>
    <row r="22" spans="1:28" s="3" customFormat="1" ht="32.25" customHeight="1" x14ac:dyDescent="0.2">
      <c r="A22" s="40"/>
      <c r="B22" s="45" t="s">
        <v>96</v>
      </c>
      <c r="C22" s="45"/>
      <c r="D22" s="45"/>
      <c r="E22" s="45" t="s">
        <v>95</v>
      </c>
      <c r="F22" s="45" t="s">
        <v>94</v>
      </c>
      <c r="G22" s="45" t="s">
        <v>432</v>
      </c>
      <c r="H22" s="45"/>
      <c r="I22" s="45"/>
      <c r="J22" s="45"/>
      <c r="K22" s="45"/>
      <c r="L22" s="45"/>
      <c r="M22" s="45"/>
      <c r="N22" s="45"/>
      <c r="O22" s="45"/>
      <c r="P22" s="45"/>
      <c r="Q22" s="36"/>
      <c r="R22" s="5"/>
      <c r="S22" s="120"/>
      <c r="T22" s="28"/>
      <c r="U22" s="28"/>
      <c r="V22" s="28"/>
      <c r="W22" s="28"/>
      <c r="X22" s="28"/>
      <c r="Y22" s="28"/>
      <c r="Z22" s="27"/>
      <c r="AA22" s="27"/>
      <c r="AB22" s="27"/>
    </row>
    <row r="23" spans="1:28" s="3" customFormat="1" ht="18.75" x14ac:dyDescent="0.2">
      <c r="A23" s="40"/>
      <c r="B23" s="45" t="s">
        <v>96</v>
      </c>
      <c r="C23" s="45"/>
      <c r="D23" s="45"/>
      <c r="E23" s="45" t="s">
        <v>95</v>
      </c>
      <c r="F23" s="45" t="s">
        <v>94</v>
      </c>
      <c r="G23" s="45" t="s">
        <v>93</v>
      </c>
      <c r="H23" s="31"/>
      <c r="I23" s="31"/>
      <c r="J23" s="31"/>
      <c r="K23" s="31"/>
      <c r="L23" s="31"/>
      <c r="M23" s="31"/>
      <c r="N23" s="31"/>
      <c r="O23" s="31"/>
      <c r="P23" s="31"/>
      <c r="Q23" s="31"/>
      <c r="R23" s="5"/>
      <c r="S23" s="120"/>
      <c r="T23" s="28"/>
      <c r="U23" s="28"/>
      <c r="V23" s="28"/>
      <c r="W23" s="28"/>
      <c r="X23" s="27"/>
      <c r="Y23" s="27"/>
      <c r="Z23" s="27"/>
      <c r="AA23" s="27"/>
      <c r="AB23" s="27"/>
    </row>
    <row r="24" spans="1:28" s="3" customFormat="1" ht="18.75" x14ac:dyDescent="0.2">
      <c r="A24" s="40"/>
      <c r="B24" s="45" t="s">
        <v>96</v>
      </c>
      <c r="C24" s="45"/>
      <c r="D24" s="45"/>
      <c r="E24" s="45" t="s">
        <v>95</v>
      </c>
      <c r="F24" s="45" t="s">
        <v>94</v>
      </c>
      <c r="G24" s="45" t="s">
        <v>89</v>
      </c>
      <c r="H24" s="31"/>
      <c r="I24" s="31"/>
      <c r="J24" s="31"/>
      <c r="K24" s="31"/>
      <c r="L24" s="31"/>
      <c r="M24" s="31"/>
      <c r="N24" s="31"/>
      <c r="O24" s="31"/>
      <c r="P24" s="31"/>
      <c r="Q24" s="31"/>
      <c r="R24" s="5"/>
      <c r="S24" s="120"/>
      <c r="T24" s="28"/>
      <c r="U24" s="28"/>
      <c r="V24" s="28"/>
      <c r="W24" s="28"/>
      <c r="X24" s="27"/>
      <c r="Y24" s="27"/>
      <c r="Z24" s="27"/>
      <c r="AA24" s="27"/>
      <c r="AB24" s="27"/>
    </row>
    <row r="25" spans="1:28" s="3" customFormat="1" ht="31.5" x14ac:dyDescent="0.2">
      <c r="A25" s="44"/>
      <c r="B25" s="45" t="s">
        <v>92</v>
      </c>
      <c r="C25" s="45"/>
      <c r="D25" s="45"/>
      <c r="E25" s="45" t="s">
        <v>91</v>
      </c>
      <c r="F25" s="45" t="s">
        <v>90</v>
      </c>
      <c r="G25" s="45" t="s">
        <v>433</v>
      </c>
      <c r="H25" s="31"/>
      <c r="I25" s="31"/>
      <c r="J25" s="31"/>
      <c r="K25" s="31"/>
      <c r="L25" s="31"/>
      <c r="M25" s="31"/>
      <c r="N25" s="31"/>
      <c r="O25" s="31"/>
      <c r="P25" s="31"/>
      <c r="Q25" s="31"/>
      <c r="R25" s="5"/>
      <c r="S25" s="120"/>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1"/>
      <c r="I26" s="31"/>
      <c r="J26" s="31"/>
      <c r="K26" s="31"/>
      <c r="L26" s="31"/>
      <c r="M26" s="31"/>
      <c r="N26" s="31"/>
      <c r="O26" s="31"/>
      <c r="P26" s="31"/>
      <c r="Q26" s="31"/>
      <c r="R26" s="5"/>
      <c r="S26" s="120"/>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1"/>
      <c r="I27" s="31"/>
      <c r="J27" s="31"/>
      <c r="K27" s="31"/>
      <c r="L27" s="31"/>
      <c r="M27" s="31"/>
      <c r="N27" s="31"/>
      <c r="O27" s="31"/>
      <c r="P27" s="31"/>
      <c r="Q27" s="31"/>
      <c r="R27" s="5"/>
      <c r="S27" s="12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0"/>
      <c r="T28" s="28"/>
      <c r="U28" s="28"/>
      <c r="V28" s="28"/>
      <c r="W28" s="28"/>
      <c r="X28" s="27"/>
      <c r="Y28" s="27"/>
      <c r="Z28" s="27"/>
      <c r="AA28" s="27"/>
      <c r="AB28" s="27"/>
    </row>
    <row r="29" spans="1:28" ht="20.25" customHeight="1" x14ac:dyDescent="0.25">
      <c r="A29" s="98"/>
      <c r="B29" s="45" t="s">
        <v>328</v>
      </c>
      <c r="C29" s="45"/>
      <c r="D29" s="45"/>
      <c r="E29" s="98" t="s">
        <v>329</v>
      </c>
      <c r="F29" s="98" t="s">
        <v>329</v>
      </c>
      <c r="G29" s="98" t="s">
        <v>329</v>
      </c>
      <c r="H29" s="98"/>
      <c r="I29" s="98"/>
      <c r="J29" s="98"/>
      <c r="K29" s="98"/>
      <c r="L29" s="98"/>
      <c r="M29" s="98"/>
      <c r="N29" s="98"/>
      <c r="O29" s="98"/>
      <c r="P29" s="98"/>
      <c r="Q29" s="9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60" zoomScaleNormal="60" workbookViewId="0">
      <selection activeCell="A6" sqref="A6:T6"/>
    </sheetView>
  </sheetViews>
  <sheetFormatPr defaultColWidth="10.7109375" defaultRowHeight="15.75" x14ac:dyDescent="0.25"/>
  <cols>
    <col min="1" max="1" width="9.5703125" style="49" customWidth="1"/>
    <col min="2" max="2" width="14.425781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9</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69" t="s">
        <v>8</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5" t="str">
        <f>'1. паспорт местоположение'!A12:C12</f>
        <v>F_TP2000.VL.0024</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69" t="s">
        <v>7</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x14ac:dyDescent="0.2">
      <c r="A16" s="275" t="str">
        <f>'1. паспорт местоположение'!A15:C15</f>
        <v xml:space="preserve">Реконструкция ВЛ-110 кВ отпайка на ПС Левохеттинская, 1 цепь (замена фундаментов для 30 опор) </v>
      </c>
      <c r="B16" s="275"/>
      <c r="C16" s="275"/>
      <c r="D16" s="275"/>
      <c r="E16" s="275"/>
      <c r="F16" s="275"/>
      <c r="G16" s="275"/>
      <c r="H16" s="275"/>
      <c r="I16" s="275"/>
      <c r="J16" s="275"/>
      <c r="K16" s="275"/>
      <c r="L16" s="275"/>
      <c r="M16" s="275"/>
      <c r="N16" s="275"/>
      <c r="O16" s="275"/>
      <c r="P16" s="275"/>
      <c r="Q16" s="275"/>
      <c r="R16" s="275"/>
      <c r="S16" s="275"/>
      <c r="T16" s="275"/>
    </row>
    <row r="17" spans="1:20" s="3" customFormat="1" ht="15" customHeight="1" x14ac:dyDescent="0.2">
      <c r="A17" s="269" t="s">
        <v>6</v>
      </c>
      <c r="B17" s="269"/>
      <c r="C17" s="269"/>
      <c r="D17" s="269"/>
      <c r="E17" s="269"/>
      <c r="F17" s="269"/>
      <c r="G17" s="269"/>
      <c r="H17" s="269"/>
      <c r="I17" s="269"/>
      <c r="J17" s="269"/>
      <c r="K17" s="269"/>
      <c r="L17" s="269"/>
      <c r="M17" s="269"/>
      <c r="N17" s="269"/>
      <c r="O17" s="269"/>
      <c r="P17" s="269"/>
      <c r="Q17" s="269"/>
      <c r="R17" s="269"/>
      <c r="S17" s="269"/>
      <c r="T17" s="269"/>
    </row>
    <row r="18" spans="1:20"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20" s="3" customFormat="1" ht="15" customHeight="1" x14ac:dyDescent="0.2">
      <c r="A19" s="271" t="s">
        <v>444</v>
      </c>
      <c r="B19" s="271"/>
      <c r="C19" s="271"/>
      <c r="D19" s="271"/>
      <c r="E19" s="271"/>
      <c r="F19" s="271"/>
      <c r="G19" s="271"/>
      <c r="H19" s="271"/>
      <c r="I19" s="271"/>
      <c r="J19" s="271"/>
      <c r="K19" s="271"/>
      <c r="L19" s="271"/>
      <c r="M19" s="271"/>
      <c r="N19" s="271"/>
      <c r="O19" s="271"/>
      <c r="P19" s="271"/>
      <c r="Q19" s="271"/>
      <c r="R19" s="271"/>
      <c r="S19" s="271"/>
      <c r="T19" s="271"/>
    </row>
    <row r="20" spans="1:20" s="57"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20" ht="46.5" customHeight="1" x14ac:dyDescent="0.25">
      <c r="A21" s="287" t="s">
        <v>5</v>
      </c>
      <c r="B21" s="290" t="s">
        <v>227</v>
      </c>
      <c r="C21" s="291"/>
      <c r="D21" s="294" t="s">
        <v>130</v>
      </c>
      <c r="E21" s="290" t="s">
        <v>472</v>
      </c>
      <c r="F21" s="291"/>
      <c r="G21" s="290" t="s">
        <v>277</v>
      </c>
      <c r="H21" s="291"/>
      <c r="I21" s="290" t="s">
        <v>129</v>
      </c>
      <c r="J21" s="291"/>
      <c r="K21" s="294" t="s">
        <v>128</v>
      </c>
      <c r="L21" s="290" t="s">
        <v>127</v>
      </c>
      <c r="M21" s="291"/>
      <c r="N21" s="290" t="s">
        <v>468</v>
      </c>
      <c r="O21" s="291"/>
      <c r="P21" s="294" t="s">
        <v>126</v>
      </c>
      <c r="Q21" s="283" t="s">
        <v>125</v>
      </c>
      <c r="R21" s="284"/>
      <c r="S21" s="283" t="s">
        <v>124</v>
      </c>
      <c r="T21" s="285"/>
    </row>
    <row r="22" spans="1:20" ht="204.75" customHeight="1" x14ac:dyDescent="0.25">
      <c r="A22" s="288"/>
      <c r="B22" s="292"/>
      <c r="C22" s="293"/>
      <c r="D22" s="297"/>
      <c r="E22" s="292"/>
      <c r="F22" s="293"/>
      <c r="G22" s="292"/>
      <c r="H22" s="293"/>
      <c r="I22" s="292"/>
      <c r="J22" s="293"/>
      <c r="K22" s="295"/>
      <c r="L22" s="292"/>
      <c r="M22" s="293"/>
      <c r="N22" s="292"/>
      <c r="O22" s="293"/>
      <c r="P22" s="295"/>
      <c r="Q22" s="89" t="s">
        <v>123</v>
      </c>
      <c r="R22" s="89" t="s">
        <v>443</v>
      </c>
      <c r="S22" s="89" t="s">
        <v>122</v>
      </c>
      <c r="T22" s="89" t="s">
        <v>121</v>
      </c>
    </row>
    <row r="23" spans="1:20" ht="51.75" customHeight="1" x14ac:dyDescent="0.25">
      <c r="A23" s="289"/>
      <c r="B23" s="128" t="s">
        <v>119</v>
      </c>
      <c r="C23" s="128" t="s">
        <v>120</v>
      </c>
      <c r="D23" s="295"/>
      <c r="E23" s="128" t="s">
        <v>119</v>
      </c>
      <c r="F23" s="128" t="s">
        <v>120</v>
      </c>
      <c r="G23" s="128" t="s">
        <v>119</v>
      </c>
      <c r="H23" s="128" t="s">
        <v>120</v>
      </c>
      <c r="I23" s="128" t="s">
        <v>119</v>
      </c>
      <c r="J23" s="128" t="s">
        <v>120</v>
      </c>
      <c r="K23" s="128" t="s">
        <v>119</v>
      </c>
      <c r="L23" s="128" t="s">
        <v>119</v>
      </c>
      <c r="M23" s="128" t="s">
        <v>120</v>
      </c>
      <c r="N23" s="128" t="s">
        <v>119</v>
      </c>
      <c r="O23" s="128" t="s">
        <v>120</v>
      </c>
      <c r="P23" s="129" t="s">
        <v>119</v>
      </c>
      <c r="Q23" s="89" t="s">
        <v>119</v>
      </c>
      <c r="R23" s="89" t="s">
        <v>119</v>
      </c>
      <c r="S23" s="89" t="s">
        <v>119</v>
      </c>
      <c r="T23" s="89" t="s">
        <v>119</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s="57" customFormat="1" ht="27.75" customHeight="1" x14ac:dyDescent="0.25">
      <c r="A25" s="61"/>
      <c r="B25" s="59"/>
      <c r="C25" s="59"/>
      <c r="D25" s="146"/>
      <c r="E25" s="59"/>
      <c r="F25" s="59"/>
      <c r="G25" s="59"/>
      <c r="H25" s="59"/>
      <c r="I25" s="59"/>
      <c r="J25" s="58"/>
      <c r="K25" s="58"/>
      <c r="L25" s="58"/>
      <c r="M25" s="60"/>
      <c r="N25" s="60"/>
      <c r="O25" s="60"/>
      <c r="P25" s="58"/>
      <c r="Q25" s="130"/>
      <c r="R25" s="59"/>
      <c r="S25" s="130"/>
      <c r="T25" s="59"/>
    </row>
    <row r="26" spans="1:20" s="57" customFormat="1" ht="24" customHeight="1" x14ac:dyDescent="0.25">
      <c r="A26" s="61"/>
      <c r="B26" s="59"/>
      <c r="C26" s="59"/>
      <c r="D26" s="52"/>
      <c r="E26" s="59"/>
      <c r="F26" s="59"/>
      <c r="G26" s="59"/>
      <c r="H26" s="59"/>
      <c r="I26" s="59"/>
      <c r="J26" s="58"/>
      <c r="K26" s="58"/>
      <c r="L26" s="58"/>
      <c r="M26" s="60"/>
      <c r="N26" s="60"/>
      <c r="O26" s="60"/>
      <c r="P26" s="58"/>
      <c r="Q26" s="130"/>
      <c r="R26" s="59"/>
      <c r="S26" s="130"/>
      <c r="T26" s="59"/>
    </row>
    <row r="27" spans="1:20" s="57" customFormat="1" ht="24" customHeight="1" x14ac:dyDescent="0.25">
      <c r="A27" s="61"/>
      <c r="B27" s="59"/>
      <c r="C27" s="59"/>
      <c r="D27" s="59"/>
      <c r="E27" s="59"/>
      <c r="F27" s="59"/>
      <c r="G27" s="59"/>
      <c r="H27" s="59"/>
      <c r="I27" s="59"/>
      <c r="J27" s="58"/>
      <c r="K27" s="58"/>
      <c r="L27" s="58"/>
      <c r="M27" s="60"/>
      <c r="N27" s="60"/>
      <c r="O27" s="60"/>
      <c r="P27" s="58"/>
      <c r="Q27" s="130"/>
      <c r="R27" s="59"/>
      <c r="S27" s="130"/>
      <c r="T27" s="59"/>
    </row>
    <row r="28" spans="1:20" ht="35.25" customHeight="1" x14ac:dyDescent="0.25">
      <c r="A28" s="137"/>
      <c r="B28" s="137"/>
      <c r="C28" s="137"/>
      <c r="D28" s="137"/>
      <c r="E28" s="137"/>
      <c r="F28" s="137"/>
      <c r="G28" s="137"/>
      <c r="H28" s="137"/>
      <c r="I28" s="137"/>
      <c r="J28" s="137"/>
      <c r="K28" s="137"/>
      <c r="L28" s="137"/>
      <c r="M28" s="137"/>
      <c r="N28" s="137"/>
      <c r="O28" s="137"/>
      <c r="P28" s="137"/>
      <c r="Q28" s="137"/>
      <c r="R28" s="137"/>
      <c r="S28" s="137"/>
      <c r="T28" s="137"/>
    </row>
    <row r="29" spans="1:20" ht="35.25" customHeight="1" x14ac:dyDescent="0.25">
      <c r="A29" s="137"/>
      <c r="B29" s="137"/>
      <c r="C29" s="137"/>
      <c r="D29" s="137"/>
      <c r="E29" s="137"/>
      <c r="F29" s="137"/>
      <c r="G29" s="137"/>
      <c r="H29" s="137"/>
      <c r="I29" s="137"/>
      <c r="J29" s="137"/>
      <c r="K29" s="137"/>
      <c r="L29" s="137"/>
      <c r="M29" s="137"/>
      <c r="N29" s="137"/>
      <c r="O29" s="137"/>
      <c r="P29" s="137"/>
      <c r="Q29" s="137"/>
      <c r="R29" s="137"/>
      <c r="S29" s="137"/>
      <c r="T29" s="137"/>
    </row>
    <row r="30" spans="1:20" s="55" customFormat="1" ht="12.75" x14ac:dyDescent="0.2">
      <c r="B30" s="56"/>
      <c r="C30" s="56"/>
      <c r="K30" s="56"/>
    </row>
    <row r="31" spans="1:20" s="55" customFormat="1" x14ac:dyDescent="0.25">
      <c r="B31" s="53" t="s">
        <v>118</v>
      </c>
      <c r="C31" s="53"/>
      <c r="D31" s="53"/>
      <c r="E31" s="53"/>
      <c r="F31" s="53"/>
      <c r="G31" s="53"/>
      <c r="H31" s="53"/>
      <c r="I31" s="53"/>
      <c r="J31" s="53"/>
      <c r="K31" s="53"/>
      <c r="L31" s="53"/>
      <c r="M31" s="53"/>
      <c r="N31" s="53"/>
      <c r="O31" s="53"/>
      <c r="P31" s="53"/>
      <c r="Q31" s="53"/>
      <c r="R31" s="53"/>
    </row>
    <row r="32" spans="1:20" x14ac:dyDescent="0.25">
      <c r="B32" s="296" t="s">
        <v>478</v>
      </c>
      <c r="C32" s="296"/>
      <c r="D32" s="296"/>
      <c r="E32" s="296"/>
      <c r="F32" s="296"/>
      <c r="G32" s="296"/>
      <c r="H32" s="296"/>
      <c r="I32" s="296"/>
      <c r="J32" s="296"/>
      <c r="K32" s="296"/>
      <c r="L32" s="296"/>
      <c r="M32" s="296"/>
      <c r="N32" s="296"/>
      <c r="O32" s="296"/>
      <c r="P32" s="296"/>
      <c r="Q32" s="296"/>
      <c r="R32" s="296"/>
    </row>
    <row r="33" spans="2:113" x14ac:dyDescent="0.25">
      <c r="B33" s="53"/>
      <c r="C33" s="53"/>
      <c r="D33" s="53"/>
      <c r="E33" s="53"/>
      <c r="F33" s="53"/>
      <c r="G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x14ac:dyDescent="0.25">
      <c r="B34" s="52" t="s">
        <v>442</v>
      </c>
      <c r="C34" s="52"/>
      <c r="D34" s="52"/>
      <c r="E34" s="52"/>
      <c r="F34" s="50"/>
      <c r="G34" s="50"/>
      <c r="H34" s="52"/>
      <c r="I34" s="52"/>
      <c r="J34" s="52"/>
      <c r="K34" s="52"/>
      <c r="L34" s="52"/>
      <c r="M34" s="52"/>
      <c r="N34" s="52"/>
      <c r="O34" s="52"/>
      <c r="P34" s="52"/>
      <c r="Q34" s="52"/>
      <c r="R34" s="52"/>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x14ac:dyDescent="0.25">
      <c r="B35" s="52" t="s">
        <v>117</v>
      </c>
      <c r="C35" s="52"/>
      <c r="D35" s="52"/>
      <c r="E35" s="52"/>
      <c r="F35" s="50"/>
      <c r="G35" s="50"/>
      <c r="H35" s="52"/>
      <c r="I35" s="52"/>
      <c r="J35" s="52"/>
      <c r="K35" s="52"/>
      <c r="L35" s="52"/>
      <c r="M35" s="52"/>
      <c r="N35" s="52"/>
      <c r="O35" s="52"/>
      <c r="P35" s="52"/>
      <c r="Q35" s="52"/>
      <c r="R35" s="52"/>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0" customFormat="1" x14ac:dyDescent="0.25">
      <c r="B36" s="52" t="s">
        <v>116</v>
      </c>
      <c r="C36" s="52"/>
      <c r="D36" s="52"/>
      <c r="E36" s="52"/>
      <c r="H36" s="52"/>
      <c r="I36" s="52"/>
      <c r="J36" s="52"/>
      <c r="K36" s="52"/>
      <c r="L36" s="52"/>
      <c r="M36" s="52"/>
      <c r="N36" s="52"/>
      <c r="O36" s="52"/>
      <c r="P36" s="52"/>
      <c r="Q36" s="52"/>
      <c r="R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115</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114</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113</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112</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B41" s="52" t="s">
        <v>111</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B42" s="52" t="s">
        <v>110</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2:113" s="50" customFormat="1" x14ac:dyDescent="0.25">
      <c r="B43" s="52" t="s">
        <v>109</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2:113" s="50" customFormat="1" x14ac:dyDescent="0.25">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2:113" s="50" customFormat="1" x14ac:dyDescent="0.25">
      <c r="Q45" s="52"/>
      <c r="R45" s="52"/>
      <c r="S45" s="52"/>
      <c r="T45" s="52"/>
      <c r="U45" s="52"/>
      <c r="V45" s="52"/>
      <c r="W45" s="52"/>
      <c r="X45" s="52"/>
      <c r="Y45" s="52"/>
      <c r="Z45" s="52"/>
      <c r="AA45" s="52"/>
      <c r="AB45" s="52"/>
      <c r="AC45" s="52"/>
      <c r="AD45" s="52"/>
      <c r="AE45" s="52"/>
      <c r="AF45" s="52"/>
      <c r="AG45" s="52"/>
      <c r="AH45" s="52"/>
      <c r="AI45" s="52"/>
      <c r="AJ45" s="52"/>
      <c r="AK45" s="52"/>
      <c r="AL45" s="52"/>
      <c r="AM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10" zoomScale="80" zoomScaleSheetLayoutView="80" workbookViewId="0">
      <selection activeCell="X25" sqref="X2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31"/>
      <c r="B6" s="131"/>
      <c r="C6" s="131"/>
      <c r="D6" s="131"/>
      <c r="E6" s="131"/>
      <c r="F6" s="131"/>
      <c r="G6" s="131"/>
      <c r="H6" s="131"/>
      <c r="I6" s="131"/>
      <c r="J6" s="131"/>
      <c r="K6" s="131"/>
      <c r="L6" s="131"/>
      <c r="M6" s="131"/>
      <c r="N6" s="131"/>
      <c r="O6" s="131"/>
      <c r="P6" s="131"/>
      <c r="Q6" s="131"/>
      <c r="R6" s="131"/>
      <c r="S6" s="131"/>
      <c r="T6" s="131"/>
    </row>
    <row r="7" spans="1:27" s="12" customFormat="1" ht="18.75" x14ac:dyDescent="0.2">
      <c r="E7" s="272" t="s">
        <v>9</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5" t="str">
        <f>'1. паспорт местоположение'!A9</f>
        <v>АО "Россети Тюмень"</v>
      </c>
      <c r="F9" s="275"/>
      <c r="G9" s="275"/>
      <c r="H9" s="275"/>
      <c r="I9" s="275"/>
      <c r="J9" s="275"/>
      <c r="K9" s="275"/>
      <c r="L9" s="275"/>
      <c r="M9" s="275"/>
      <c r="N9" s="275"/>
      <c r="O9" s="275"/>
      <c r="P9" s="275"/>
      <c r="Q9" s="275"/>
      <c r="R9" s="275"/>
      <c r="S9" s="275"/>
      <c r="T9" s="275"/>
      <c r="U9" s="275"/>
      <c r="V9" s="275"/>
      <c r="W9" s="275"/>
      <c r="X9" s="275"/>
      <c r="Y9" s="275"/>
    </row>
    <row r="10" spans="1:27" s="12" customFormat="1" ht="18.75" customHeight="1" x14ac:dyDescent="0.2">
      <c r="E10" s="269" t="s">
        <v>8</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5" t="str">
        <f>'1. паспорт местоположение'!A12</f>
        <v>F_TP2000.VL.0024</v>
      </c>
      <c r="F12" s="275"/>
      <c r="G12" s="275"/>
      <c r="H12" s="275"/>
      <c r="I12" s="275"/>
      <c r="J12" s="275"/>
      <c r="K12" s="275"/>
      <c r="L12" s="275"/>
      <c r="M12" s="275"/>
      <c r="N12" s="275"/>
      <c r="O12" s="275"/>
      <c r="P12" s="275"/>
      <c r="Q12" s="275"/>
      <c r="R12" s="275"/>
      <c r="S12" s="275"/>
      <c r="T12" s="275"/>
      <c r="U12" s="275"/>
      <c r="V12" s="275"/>
      <c r="W12" s="275"/>
      <c r="X12" s="275"/>
      <c r="Y12" s="275"/>
    </row>
    <row r="13" spans="1:27" s="12" customFormat="1" ht="18.75" customHeight="1" x14ac:dyDescent="0.2">
      <c r="E13" s="269" t="s">
        <v>7</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5" t="str">
        <f>'1. паспорт местоположение'!A15</f>
        <v xml:space="preserve">Реконструкция ВЛ-110 кВ отпайка на ПС Левохеттинская, 1 цепь (замена фундаментов для 30 опор) </v>
      </c>
      <c r="F15" s="275"/>
      <c r="G15" s="275"/>
      <c r="H15" s="275"/>
      <c r="I15" s="275"/>
      <c r="J15" s="275"/>
      <c r="K15" s="275"/>
      <c r="L15" s="275"/>
      <c r="M15" s="275"/>
      <c r="N15" s="275"/>
      <c r="O15" s="275"/>
      <c r="P15" s="275"/>
      <c r="Q15" s="275"/>
      <c r="R15" s="275"/>
      <c r="S15" s="275"/>
      <c r="T15" s="275"/>
      <c r="U15" s="275"/>
      <c r="V15" s="275"/>
      <c r="W15" s="275"/>
      <c r="X15" s="275"/>
      <c r="Y15" s="275"/>
    </row>
    <row r="16" spans="1:27" s="3" customFormat="1" ht="15" customHeight="1" x14ac:dyDescent="0.2">
      <c r="E16" s="269" t="s">
        <v>6</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446</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7" customFormat="1" ht="21" customHeight="1" x14ac:dyDescent="0.25"/>
    <row r="21" spans="1:27" ht="15.75" customHeight="1" x14ac:dyDescent="0.25">
      <c r="A21" s="298" t="s">
        <v>5</v>
      </c>
      <c r="B21" s="300" t="s">
        <v>452</v>
      </c>
      <c r="C21" s="301"/>
      <c r="D21" s="300" t="s">
        <v>454</v>
      </c>
      <c r="E21" s="301"/>
      <c r="F21" s="283" t="s">
        <v>102</v>
      </c>
      <c r="G21" s="285"/>
      <c r="H21" s="285"/>
      <c r="I21" s="284"/>
      <c r="J21" s="298" t="s">
        <v>455</v>
      </c>
      <c r="K21" s="300" t="s">
        <v>456</v>
      </c>
      <c r="L21" s="301"/>
      <c r="M21" s="300" t="s">
        <v>457</v>
      </c>
      <c r="N21" s="301"/>
      <c r="O21" s="300" t="s">
        <v>445</v>
      </c>
      <c r="P21" s="301"/>
      <c r="Q21" s="300" t="s">
        <v>135</v>
      </c>
      <c r="R21" s="301"/>
      <c r="S21" s="298" t="s">
        <v>134</v>
      </c>
      <c r="T21" s="298" t="s">
        <v>458</v>
      </c>
      <c r="U21" s="298" t="s">
        <v>453</v>
      </c>
      <c r="V21" s="300" t="s">
        <v>133</v>
      </c>
      <c r="W21" s="301"/>
      <c r="X21" s="283" t="s">
        <v>125</v>
      </c>
      <c r="Y21" s="285"/>
      <c r="Z21" s="283" t="s">
        <v>124</v>
      </c>
      <c r="AA21" s="285"/>
    </row>
    <row r="22" spans="1:27" ht="216" customHeight="1" x14ac:dyDescent="0.25">
      <c r="A22" s="304"/>
      <c r="B22" s="302"/>
      <c r="C22" s="303"/>
      <c r="D22" s="302"/>
      <c r="E22" s="303"/>
      <c r="F22" s="283" t="s">
        <v>132</v>
      </c>
      <c r="G22" s="284"/>
      <c r="H22" s="283" t="s">
        <v>131</v>
      </c>
      <c r="I22" s="284"/>
      <c r="J22" s="299"/>
      <c r="K22" s="302"/>
      <c r="L22" s="303"/>
      <c r="M22" s="302"/>
      <c r="N22" s="303"/>
      <c r="O22" s="302"/>
      <c r="P22" s="303"/>
      <c r="Q22" s="302"/>
      <c r="R22" s="303"/>
      <c r="S22" s="299"/>
      <c r="T22" s="299"/>
      <c r="U22" s="299"/>
      <c r="V22" s="302"/>
      <c r="W22" s="303"/>
      <c r="X22" s="89" t="s">
        <v>123</v>
      </c>
      <c r="Y22" s="89" t="s">
        <v>443</v>
      </c>
      <c r="Z22" s="89" t="s">
        <v>122</v>
      </c>
      <c r="AA22" s="89" t="s">
        <v>121</v>
      </c>
    </row>
    <row r="23" spans="1:27" ht="60" customHeight="1" x14ac:dyDescent="0.25">
      <c r="A23" s="299"/>
      <c r="B23" s="126" t="s">
        <v>119</v>
      </c>
      <c r="C23" s="126" t="s">
        <v>120</v>
      </c>
      <c r="D23" s="90" t="s">
        <v>119</v>
      </c>
      <c r="E23" s="90" t="s">
        <v>120</v>
      </c>
      <c r="F23" s="90" t="s">
        <v>119</v>
      </c>
      <c r="G23" s="90" t="s">
        <v>120</v>
      </c>
      <c r="H23" s="90" t="s">
        <v>119</v>
      </c>
      <c r="I23" s="90" t="s">
        <v>120</v>
      </c>
      <c r="J23" s="90" t="s">
        <v>119</v>
      </c>
      <c r="K23" s="90" t="s">
        <v>119</v>
      </c>
      <c r="L23" s="90" t="s">
        <v>120</v>
      </c>
      <c r="M23" s="90" t="s">
        <v>119</v>
      </c>
      <c r="N23" s="90" t="s">
        <v>120</v>
      </c>
      <c r="O23" s="90" t="s">
        <v>119</v>
      </c>
      <c r="P23" s="90" t="s">
        <v>120</v>
      </c>
      <c r="Q23" s="90" t="s">
        <v>119</v>
      </c>
      <c r="R23" s="90" t="s">
        <v>120</v>
      </c>
      <c r="S23" s="90" t="s">
        <v>119</v>
      </c>
      <c r="T23" s="90" t="s">
        <v>119</v>
      </c>
      <c r="U23" s="90" t="s">
        <v>119</v>
      </c>
      <c r="V23" s="90" t="s">
        <v>119</v>
      </c>
      <c r="W23" s="90" t="s">
        <v>120</v>
      </c>
      <c r="X23" s="90" t="s">
        <v>119</v>
      </c>
      <c r="Y23" s="90" t="s">
        <v>119</v>
      </c>
      <c r="Z23" s="89" t="s">
        <v>119</v>
      </c>
      <c r="AA23" s="89" t="s">
        <v>119</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148" customFormat="1" ht="149.25" customHeight="1" x14ac:dyDescent="0.25">
      <c r="A25" s="89">
        <v>1</v>
      </c>
      <c r="B25" s="89" t="s">
        <v>493</v>
      </c>
      <c r="C25" s="89" t="s">
        <v>493</v>
      </c>
      <c r="D25" s="89" t="s">
        <v>516</v>
      </c>
      <c r="E25" s="89" t="s">
        <v>516</v>
      </c>
      <c r="F25" s="89" t="s">
        <v>489</v>
      </c>
      <c r="G25" s="89" t="s">
        <v>489</v>
      </c>
      <c r="H25" s="89" t="s">
        <v>489</v>
      </c>
      <c r="I25" s="89" t="s">
        <v>489</v>
      </c>
      <c r="J25" s="147" t="s">
        <v>494</v>
      </c>
      <c r="K25" s="147" t="s">
        <v>65</v>
      </c>
      <c r="L25" s="147" t="s">
        <v>65</v>
      </c>
      <c r="M25" s="147" t="s">
        <v>517</v>
      </c>
      <c r="N25" s="160" t="s">
        <v>517</v>
      </c>
      <c r="O25" s="160" t="s">
        <v>490</v>
      </c>
      <c r="P25" s="160" t="s">
        <v>490</v>
      </c>
      <c r="Q25" s="160">
        <v>48.6</v>
      </c>
      <c r="R25" s="89">
        <v>48.6</v>
      </c>
      <c r="S25" s="147" t="s">
        <v>495</v>
      </c>
      <c r="T25" s="147" t="s">
        <v>518</v>
      </c>
      <c r="U25" s="147" t="s">
        <v>61</v>
      </c>
      <c r="V25" s="147" t="s">
        <v>492</v>
      </c>
      <c r="W25" s="147" t="s">
        <v>492</v>
      </c>
      <c r="X25" s="89" t="s">
        <v>519</v>
      </c>
      <c r="Y25" s="89" t="s">
        <v>520</v>
      </c>
      <c r="Z25" s="89" t="s">
        <v>564</v>
      </c>
      <c r="AA25" s="89" t="s">
        <v>565</v>
      </c>
    </row>
    <row r="26" spans="1:27" ht="3" customHeight="1" x14ac:dyDescent="0.25">
      <c r="X26" s="91"/>
      <c r="Y26" s="92"/>
      <c r="Z26" s="50"/>
      <c r="AA26" s="50"/>
    </row>
    <row r="27" spans="1:27" s="55" customFormat="1" ht="12.75" x14ac:dyDescent="0.2">
      <c r="A27" s="56"/>
      <c r="B27" s="56"/>
      <c r="C27" s="56"/>
      <c r="E27" s="56"/>
      <c r="X27" s="93"/>
      <c r="Y27" s="93"/>
      <c r="Z27" s="93"/>
      <c r="AA27" s="93"/>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6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2023 год</v>
      </c>
      <c r="B5" s="268"/>
      <c r="C5" s="268"/>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2" customFormat="1" ht="18.75" x14ac:dyDescent="0.3">
      <c r="A6" s="17"/>
      <c r="E6" s="16"/>
      <c r="F6" s="16"/>
      <c r="G6" s="15"/>
    </row>
    <row r="7" spans="1:29" s="12" customFormat="1" ht="18.75" x14ac:dyDescent="0.2">
      <c r="A7" s="272" t="s">
        <v>577</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69" t="s">
        <v>8</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F_TP2000.VL.0024</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69" t="s">
        <v>7</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4" t="str">
        <f>'1. паспорт местоположение'!A15:C15</f>
        <v xml:space="preserve">Реконструкция ВЛ-110 кВ отпайка на ПС Левохеттинская, 1 цепь (замена фундаментов для 30 опор) </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69" t="s">
        <v>6</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0" t="s">
        <v>438</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10.25" x14ac:dyDescent="0.2">
      <c r="A22" s="24" t="s">
        <v>65</v>
      </c>
      <c r="B22" s="31" t="s">
        <v>450</v>
      </c>
      <c r="C22" s="166" t="s">
        <v>570</v>
      </c>
      <c r="D22" s="29"/>
      <c r="E22" s="29"/>
      <c r="F22" s="28"/>
      <c r="G22" s="28"/>
      <c r="H22" s="28"/>
      <c r="I22" s="28"/>
      <c r="J22" s="28"/>
      <c r="K22" s="28"/>
      <c r="L22" s="28"/>
      <c r="M22" s="28"/>
      <c r="N22" s="28"/>
      <c r="O22" s="28"/>
      <c r="P22" s="28"/>
      <c r="Q22" s="27"/>
      <c r="R22" s="27"/>
      <c r="S22" s="27"/>
      <c r="T22" s="27"/>
      <c r="U22" s="27"/>
    </row>
    <row r="23" spans="1:21" ht="151.5" customHeight="1" x14ac:dyDescent="0.25">
      <c r="A23" s="24" t="s">
        <v>63</v>
      </c>
      <c r="B23" s="26" t="s">
        <v>60</v>
      </c>
      <c r="C23" s="30" t="s">
        <v>496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470</v>
      </c>
      <c r="C24" s="25" t="s">
        <v>497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471</v>
      </c>
      <c r="C25" s="25" t="s">
        <v>667</v>
      </c>
      <c r="D25" s="23"/>
      <c r="E25" s="23"/>
      <c r="F25" s="23"/>
      <c r="G25" s="23"/>
      <c r="H25" s="23"/>
      <c r="I25" s="23"/>
      <c r="J25" s="23"/>
      <c r="K25" s="23"/>
      <c r="L25" s="23"/>
      <c r="M25" s="23"/>
      <c r="N25" s="23"/>
      <c r="O25" s="23"/>
      <c r="P25" s="23"/>
      <c r="Q25" s="23"/>
      <c r="R25" s="23"/>
      <c r="S25" s="23"/>
      <c r="T25" s="23"/>
      <c r="U25" s="23"/>
    </row>
    <row r="26" spans="1:21" ht="66.75" customHeight="1" x14ac:dyDescent="0.25">
      <c r="A26" s="24" t="s">
        <v>59</v>
      </c>
      <c r="B26" s="26" t="s">
        <v>234</v>
      </c>
      <c r="C26" s="25" t="s">
        <v>486</v>
      </c>
      <c r="D26" s="23"/>
      <c r="E26" s="23"/>
      <c r="F26" s="23"/>
      <c r="G26" s="23"/>
      <c r="H26" s="23"/>
      <c r="I26" s="23"/>
      <c r="J26" s="23"/>
      <c r="K26" s="23"/>
      <c r="L26" s="23"/>
      <c r="M26" s="23"/>
      <c r="N26" s="23"/>
      <c r="O26" s="23"/>
      <c r="P26" s="23"/>
      <c r="Q26" s="23"/>
      <c r="R26" s="23"/>
      <c r="S26" s="23"/>
      <c r="T26" s="23"/>
      <c r="U26" s="23"/>
    </row>
    <row r="27" spans="1:21" ht="84.75" customHeight="1" x14ac:dyDescent="0.25">
      <c r="A27" s="24" t="s">
        <v>58</v>
      </c>
      <c r="B27" s="26" t="s">
        <v>451</v>
      </c>
      <c r="C27" s="25" t="s">
        <v>668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590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23"/>
      <c r="AB6" s="123"/>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23"/>
      <c r="AB7" s="123"/>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24"/>
      <c r="AB8" s="124"/>
    </row>
    <row r="9" spans="1:28" ht="15.75"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25"/>
      <c r="AB9" s="125"/>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23"/>
      <c r="AB10" s="123"/>
    </row>
    <row r="11" spans="1:28" ht="15.75" x14ac:dyDescent="0.25">
      <c r="A11" s="275" t="str">
        <f>'1. паспорт местоположение'!A12:C12</f>
        <v>F_TP2000.VL.0024</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24"/>
      <c r="AB11" s="124"/>
    </row>
    <row r="12" spans="1:28" ht="15.75"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25"/>
      <c r="AB12" s="125"/>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75" x14ac:dyDescent="0.25">
      <c r="A14" s="275" t="str">
        <f>'1. паспорт местоположение'!A15:C15</f>
        <v xml:space="preserve">Реконструкция ВЛ-110 кВ отпайка на ПС Левохеттинская, 1 цепь (замена фундаментов для 30 опор) </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24"/>
      <c r="AB14" s="124"/>
    </row>
    <row r="15" spans="1:28" ht="15.75"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25"/>
      <c r="AB15" s="125"/>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33"/>
      <c r="AB16" s="133"/>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33"/>
      <c r="AB17" s="133"/>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33"/>
      <c r="AB18" s="133"/>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33"/>
      <c r="AB19" s="133"/>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34"/>
      <c r="AB20" s="134"/>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34"/>
      <c r="AB21" s="134"/>
    </row>
    <row r="22" spans="1:28" x14ac:dyDescent="0.25">
      <c r="A22" s="307" t="s">
        <v>469</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35"/>
      <c r="AB22" s="135"/>
    </row>
    <row r="23" spans="1:28" ht="32.25" customHeight="1" x14ac:dyDescent="0.25">
      <c r="A23" s="309" t="s">
        <v>326</v>
      </c>
      <c r="B23" s="310"/>
      <c r="C23" s="310"/>
      <c r="D23" s="310"/>
      <c r="E23" s="310"/>
      <c r="F23" s="310"/>
      <c r="G23" s="310"/>
      <c r="H23" s="310"/>
      <c r="I23" s="310"/>
      <c r="J23" s="310"/>
      <c r="K23" s="310"/>
      <c r="L23" s="311"/>
      <c r="M23" s="308" t="s">
        <v>327</v>
      </c>
      <c r="N23" s="308"/>
      <c r="O23" s="308"/>
      <c r="P23" s="308"/>
      <c r="Q23" s="308"/>
      <c r="R23" s="308"/>
      <c r="S23" s="308"/>
      <c r="T23" s="308"/>
      <c r="U23" s="308"/>
      <c r="V23" s="308"/>
      <c r="W23" s="308"/>
      <c r="X23" s="308"/>
      <c r="Y23" s="308"/>
      <c r="Z23" s="308"/>
    </row>
    <row r="24" spans="1:28" ht="151.5" customHeight="1" x14ac:dyDescent="0.25">
      <c r="A24" s="86" t="s">
        <v>237</v>
      </c>
      <c r="B24" s="87" t="s">
        <v>266</v>
      </c>
      <c r="C24" s="86" t="s">
        <v>320</v>
      </c>
      <c r="D24" s="86" t="s">
        <v>238</v>
      </c>
      <c r="E24" s="86" t="s">
        <v>321</v>
      </c>
      <c r="F24" s="86" t="s">
        <v>323</v>
      </c>
      <c r="G24" s="86" t="s">
        <v>322</v>
      </c>
      <c r="H24" s="86" t="s">
        <v>239</v>
      </c>
      <c r="I24" s="86" t="s">
        <v>324</v>
      </c>
      <c r="J24" s="86" t="s">
        <v>271</v>
      </c>
      <c r="K24" s="87" t="s">
        <v>265</v>
      </c>
      <c r="L24" s="87" t="s">
        <v>240</v>
      </c>
      <c r="M24" s="88" t="s">
        <v>285</v>
      </c>
      <c r="N24" s="87" t="s">
        <v>480</v>
      </c>
      <c r="O24" s="86" t="s">
        <v>282</v>
      </c>
      <c r="P24" s="86" t="s">
        <v>283</v>
      </c>
      <c r="Q24" s="86" t="s">
        <v>281</v>
      </c>
      <c r="R24" s="86" t="s">
        <v>239</v>
      </c>
      <c r="S24" s="86" t="s">
        <v>280</v>
      </c>
      <c r="T24" s="86" t="s">
        <v>279</v>
      </c>
      <c r="U24" s="86" t="s">
        <v>319</v>
      </c>
      <c r="V24" s="86" t="s">
        <v>281</v>
      </c>
      <c r="W24" s="95" t="s">
        <v>264</v>
      </c>
      <c r="X24" s="95" t="s">
        <v>296</v>
      </c>
      <c r="Y24" s="95" t="s">
        <v>297</v>
      </c>
      <c r="Z24" s="97" t="s">
        <v>294</v>
      </c>
    </row>
    <row r="25" spans="1:28" ht="16.5" customHeight="1" x14ac:dyDescent="0.25">
      <c r="A25" s="86">
        <v>1</v>
      </c>
      <c r="B25" s="87">
        <v>2</v>
      </c>
      <c r="C25" s="86">
        <v>3</v>
      </c>
      <c r="D25" s="87">
        <v>4</v>
      </c>
      <c r="E25" s="86">
        <v>5</v>
      </c>
      <c r="F25" s="87">
        <v>6</v>
      </c>
      <c r="G25" s="86">
        <v>7</v>
      </c>
      <c r="H25" s="87">
        <v>8</v>
      </c>
      <c r="I25" s="86">
        <v>9</v>
      </c>
      <c r="J25" s="87">
        <v>10</v>
      </c>
      <c r="K25" s="136">
        <v>11</v>
      </c>
      <c r="L25" s="87">
        <v>12</v>
      </c>
      <c r="M25" s="136">
        <v>13</v>
      </c>
      <c r="N25" s="87">
        <v>14</v>
      </c>
      <c r="O25" s="136">
        <v>15</v>
      </c>
      <c r="P25" s="87">
        <v>16</v>
      </c>
      <c r="Q25" s="136">
        <v>17</v>
      </c>
      <c r="R25" s="87">
        <v>18</v>
      </c>
      <c r="S25" s="136">
        <v>19</v>
      </c>
      <c r="T25" s="87">
        <v>20</v>
      </c>
      <c r="U25" s="136">
        <v>21</v>
      </c>
      <c r="V25" s="87">
        <v>22</v>
      </c>
      <c r="W25" s="136">
        <v>23</v>
      </c>
      <c r="X25" s="87">
        <v>24</v>
      </c>
      <c r="Y25" s="136">
        <v>25</v>
      </c>
      <c r="Z25" s="87">
        <v>26</v>
      </c>
    </row>
    <row r="26" spans="1:28" ht="45.75" customHeight="1" x14ac:dyDescent="0.25">
      <c r="A26" s="79" t="s">
        <v>304</v>
      </c>
      <c r="B26" s="85"/>
      <c r="C26" s="81" t="s">
        <v>306</v>
      </c>
      <c r="D26" s="81" t="s">
        <v>307</v>
      </c>
      <c r="E26" s="81" t="s">
        <v>308</v>
      </c>
      <c r="F26" s="81" t="s">
        <v>276</v>
      </c>
      <c r="G26" s="81" t="s">
        <v>309</v>
      </c>
      <c r="H26" s="81" t="s">
        <v>239</v>
      </c>
      <c r="I26" s="81" t="s">
        <v>310</v>
      </c>
      <c r="J26" s="81" t="s">
        <v>311</v>
      </c>
      <c r="K26" s="78"/>
      <c r="L26" s="82" t="s">
        <v>262</v>
      </c>
      <c r="M26" s="84" t="s">
        <v>278</v>
      </c>
      <c r="N26" s="78"/>
      <c r="O26" s="78"/>
      <c r="P26" s="78"/>
      <c r="Q26" s="78"/>
      <c r="R26" s="78"/>
      <c r="S26" s="78"/>
      <c r="T26" s="78"/>
      <c r="U26" s="78"/>
      <c r="V26" s="78"/>
      <c r="W26" s="78"/>
      <c r="X26" s="78"/>
      <c r="Y26" s="78"/>
      <c r="Z26" s="80" t="s">
        <v>295</v>
      </c>
    </row>
    <row r="27" spans="1:28" x14ac:dyDescent="0.25">
      <c r="A27" s="78" t="s">
        <v>241</v>
      </c>
      <c r="B27" s="78" t="s">
        <v>267</v>
      </c>
      <c r="C27" s="78" t="s">
        <v>246</v>
      </c>
      <c r="D27" s="78" t="s">
        <v>247</v>
      </c>
      <c r="E27" s="78" t="s">
        <v>286</v>
      </c>
      <c r="F27" s="81" t="s">
        <v>242</v>
      </c>
      <c r="G27" s="81" t="s">
        <v>290</v>
      </c>
      <c r="H27" s="78" t="s">
        <v>239</v>
      </c>
      <c r="I27" s="81" t="s">
        <v>272</v>
      </c>
      <c r="J27" s="81" t="s">
        <v>254</v>
      </c>
      <c r="K27" s="82" t="s">
        <v>258</v>
      </c>
      <c r="L27" s="78"/>
      <c r="M27" s="82" t="s">
        <v>284</v>
      </c>
      <c r="N27" s="78"/>
      <c r="O27" s="78"/>
      <c r="P27" s="78"/>
      <c r="Q27" s="78"/>
      <c r="R27" s="78"/>
      <c r="S27" s="78"/>
      <c r="T27" s="78"/>
      <c r="U27" s="78"/>
      <c r="V27" s="78"/>
      <c r="W27" s="78"/>
      <c r="X27" s="78"/>
      <c r="Y27" s="78"/>
      <c r="Z27" s="78"/>
    </row>
    <row r="28" spans="1:28" x14ac:dyDescent="0.25">
      <c r="A28" s="78" t="s">
        <v>241</v>
      </c>
      <c r="B28" s="78" t="s">
        <v>268</v>
      </c>
      <c r="C28" s="78" t="s">
        <v>248</v>
      </c>
      <c r="D28" s="78" t="s">
        <v>249</v>
      </c>
      <c r="E28" s="78" t="s">
        <v>287</v>
      </c>
      <c r="F28" s="81" t="s">
        <v>243</v>
      </c>
      <c r="G28" s="81" t="s">
        <v>291</v>
      </c>
      <c r="H28" s="78" t="s">
        <v>239</v>
      </c>
      <c r="I28" s="81" t="s">
        <v>273</v>
      </c>
      <c r="J28" s="81" t="s">
        <v>255</v>
      </c>
      <c r="K28" s="82" t="s">
        <v>259</v>
      </c>
      <c r="L28" s="83"/>
      <c r="M28" s="82" t="s">
        <v>0</v>
      </c>
      <c r="N28" s="82"/>
      <c r="O28" s="82"/>
      <c r="P28" s="82"/>
      <c r="Q28" s="82"/>
      <c r="R28" s="82"/>
      <c r="S28" s="82"/>
      <c r="T28" s="82"/>
      <c r="U28" s="82"/>
      <c r="V28" s="82"/>
      <c r="W28" s="82"/>
      <c r="X28" s="82"/>
      <c r="Y28" s="82"/>
      <c r="Z28" s="82"/>
    </row>
    <row r="29" spans="1:28" x14ac:dyDescent="0.25">
      <c r="A29" s="78" t="s">
        <v>241</v>
      </c>
      <c r="B29" s="78" t="s">
        <v>269</v>
      </c>
      <c r="C29" s="78" t="s">
        <v>250</v>
      </c>
      <c r="D29" s="78" t="s">
        <v>251</v>
      </c>
      <c r="E29" s="78" t="s">
        <v>288</v>
      </c>
      <c r="F29" s="81" t="s">
        <v>244</v>
      </c>
      <c r="G29" s="81" t="s">
        <v>292</v>
      </c>
      <c r="H29" s="78" t="s">
        <v>239</v>
      </c>
      <c r="I29" s="81" t="s">
        <v>274</v>
      </c>
      <c r="J29" s="81" t="s">
        <v>256</v>
      </c>
      <c r="K29" s="82" t="s">
        <v>260</v>
      </c>
      <c r="L29" s="83"/>
      <c r="M29" s="78"/>
      <c r="N29" s="78"/>
      <c r="O29" s="78"/>
      <c r="P29" s="78"/>
      <c r="Q29" s="78"/>
      <c r="R29" s="78"/>
      <c r="S29" s="78"/>
      <c r="T29" s="78"/>
      <c r="U29" s="78"/>
      <c r="V29" s="78"/>
      <c r="W29" s="78"/>
      <c r="X29" s="78"/>
      <c r="Y29" s="78"/>
      <c r="Z29" s="78"/>
    </row>
    <row r="30" spans="1:28" x14ac:dyDescent="0.25">
      <c r="A30" s="78" t="s">
        <v>241</v>
      </c>
      <c r="B30" s="78" t="s">
        <v>270</v>
      </c>
      <c r="C30" s="78" t="s">
        <v>252</v>
      </c>
      <c r="D30" s="78" t="s">
        <v>253</v>
      </c>
      <c r="E30" s="78" t="s">
        <v>289</v>
      </c>
      <c r="F30" s="81" t="s">
        <v>245</v>
      </c>
      <c r="G30" s="81" t="s">
        <v>293</v>
      </c>
      <c r="H30" s="78" t="s">
        <v>239</v>
      </c>
      <c r="I30" s="81" t="s">
        <v>275</v>
      </c>
      <c r="J30" s="81" t="s">
        <v>257</v>
      </c>
      <c r="K30" s="82" t="s">
        <v>261</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305</v>
      </c>
      <c r="B32" s="85"/>
      <c r="C32" s="81" t="s">
        <v>312</v>
      </c>
      <c r="D32" s="81" t="s">
        <v>313</v>
      </c>
      <c r="E32" s="81" t="s">
        <v>314</v>
      </c>
      <c r="F32" s="81" t="s">
        <v>315</v>
      </c>
      <c r="G32" s="81" t="s">
        <v>316</v>
      </c>
      <c r="H32" s="81" t="s">
        <v>239</v>
      </c>
      <c r="I32" s="81" t="s">
        <v>317</v>
      </c>
      <c r="J32" s="81" t="s">
        <v>318</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132"/>
      <c r="Q5" s="132"/>
      <c r="R5" s="132"/>
      <c r="S5" s="132"/>
      <c r="T5" s="132"/>
      <c r="U5" s="132"/>
      <c r="V5" s="132"/>
      <c r="W5" s="132"/>
      <c r="X5" s="132"/>
      <c r="Y5" s="132"/>
      <c r="Z5" s="132"/>
      <c r="AA5" s="132"/>
      <c r="AB5" s="132"/>
    </row>
    <row r="6" spans="1:28" s="12" customFormat="1" ht="18.75" x14ac:dyDescent="0.3">
      <c r="A6" s="17"/>
      <c r="B6" s="17"/>
      <c r="L6" s="15"/>
    </row>
    <row r="7" spans="1:28" s="12" customFormat="1" ht="18.75" x14ac:dyDescent="0.2">
      <c r="A7" s="272" t="s">
        <v>9</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69" t="s">
        <v>8</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5" t="str">
        <f>'1. паспорт местоположение'!A12:C12</f>
        <v>F_TP2000.VL.0024</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69" t="s">
        <v>7</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5.75" x14ac:dyDescent="0.2">
      <c r="A15" s="275" t="str">
        <f>'1. паспорт местоположение'!A15:C15</f>
        <v xml:space="preserve">Реконструкция ВЛ-110 кВ отпайка на ПС Левохеттинская, 1 цепь (замена фундаментов для 30 опор) </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69" t="s">
        <v>6</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2" t="s">
        <v>447</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9" t="s">
        <v>5</v>
      </c>
      <c r="B19" s="279" t="s">
        <v>88</v>
      </c>
      <c r="C19" s="279" t="s">
        <v>87</v>
      </c>
      <c r="D19" s="279" t="s">
        <v>76</v>
      </c>
      <c r="E19" s="313" t="s">
        <v>86</v>
      </c>
      <c r="F19" s="314"/>
      <c r="G19" s="314"/>
      <c r="H19" s="314"/>
      <c r="I19" s="315"/>
      <c r="J19" s="279" t="s">
        <v>85</v>
      </c>
      <c r="K19" s="279"/>
      <c r="L19" s="279"/>
      <c r="M19" s="279"/>
      <c r="N19" s="279"/>
      <c r="O19" s="279"/>
      <c r="P19" s="4"/>
      <c r="Q19" s="4"/>
      <c r="R19" s="4"/>
      <c r="S19" s="4"/>
      <c r="T19" s="4"/>
      <c r="U19" s="4"/>
      <c r="V19" s="4"/>
      <c r="W19" s="4"/>
    </row>
    <row r="20" spans="1:26" s="3" customFormat="1" ht="51" customHeight="1" x14ac:dyDescent="0.2">
      <c r="A20" s="279"/>
      <c r="B20" s="279"/>
      <c r="C20" s="279"/>
      <c r="D20" s="279"/>
      <c r="E20" s="40" t="s">
        <v>84</v>
      </c>
      <c r="F20" s="40" t="s">
        <v>83</v>
      </c>
      <c r="G20" s="40" t="s">
        <v>82</v>
      </c>
      <c r="H20" s="40" t="s">
        <v>81</v>
      </c>
      <c r="I20" s="40" t="s">
        <v>80</v>
      </c>
      <c r="J20" s="40" t="s">
        <v>79</v>
      </c>
      <c r="K20" s="40" t="s">
        <v>4</v>
      </c>
      <c r="L20" s="48" t="s">
        <v>3</v>
      </c>
      <c r="M20" s="47" t="s">
        <v>235</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1" t="s">
        <v>482</v>
      </c>
      <c r="D22" s="31"/>
      <c r="E22" s="31"/>
      <c r="F22" s="31"/>
      <c r="G22" s="31"/>
      <c r="H22" s="31"/>
      <c r="I22" s="31"/>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K13" zoomScaleSheetLayoutView="100" workbookViewId="0">
      <selection activeCell="BK37" sqref="BK37"/>
    </sheetView>
  </sheetViews>
  <sheetFormatPr defaultRowHeight="15" x14ac:dyDescent="0.25"/>
  <cols>
    <col min="1" max="3" width="9.140625" style="233"/>
    <col min="4" max="4" width="18.5703125" style="233" customWidth="1"/>
    <col min="5" max="12" width="9.140625" style="233" hidden="1" customWidth="1"/>
    <col min="13" max="13" width="4.7109375" style="233" hidden="1" customWidth="1"/>
    <col min="14" max="17" width="9.140625" style="233" hidden="1" customWidth="1"/>
    <col min="18" max="18" width="4.7109375" style="233" hidden="1" customWidth="1"/>
    <col min="19" max="36" width="9.140625" style="233" hidden="1" customWidth="1"/>
    <col min="37" max="37" width="9.140625" style="233"/>
    <col min="38" max="38" width="7.7109375" style="233" customWidth="1"/>
    <col min="39" max="39" width="3.140625" style="233" customWidth="1"/>
    <col min="40" max="40" width="13.5703125" style="233" customWidth="1"/>
    <col min="41" max="41" width="16.5703125" style="233" customWidth="1"/>
    <col min="42" max="42" width="15.7109375" style="233" customWidth="1"/>
    <col min="43" max="43" width="9.5703125" style="233" customWidth="1"/>
    <col min="44" max="44" width="8.5703125" style="233" customWidth="1"/>
    <col min="45" max="16384" width="9.140625" style="233"/>
  </cols>
  <sheetData>
    <row r="1" spans="1:44" s="12" customFormat="1" ht="18.75" customHeight="1" x14ac:dyDescent="0.2">
      <c r="A1" s="18"/>
      <c r="I1" s="16"/>
      <c r="J1" s="16"/>
      <c r="K1" s="217" t="s">
        <v>69</v>
      </c>
      <c r="AR1" s="217" t="s">
        <v>69</v>
      </c>
    </row>
    <row r="2" spans="1:44" s="12" customFormat="1" ht="18.75" customHeight="1" x14ac:dyDescent="0.3">
      <c r="A2" s="18"/>
      <c r="I2" s="16"/>
      <c r="J2" s="16"/>
      <c r="K2" s="216" t="s">
        <v>10</v>
      </c>
      <c r="AR2" s="216" t="s">
        <v>10</v>
      </c>
    </row>
    <row r="3" spans="1:44" s="12" customFormat="1" ht="18.75" x14ac:dyDescent="0.3">
      <c r="A3" s="17"/>
      <c r="I3" s="16"/>
      <c r="J3" s="16"/>
      <c r="K3" s="216" t="s">
        <v>68</v>
      </c>
      <c r="AR3" s="216" t="s">
        <v>636</v>
      </c>
    </row>
    <row r="4" spans="1:44" s="12" customFormat="1" ht="18.75" x14ac:dyDescent="0.3">
      <c r="A4" s="17"/>
      <c r="I4" s="16"/>
      <c r="J4" s="16"/>
      <c r="K4" s="216"/>
    </row>
    <row r="5" spans="1:44" s="12" customFormat="1" ht="18.75" customHeigh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216"/>
    </row>
    <row r="7" spans="1:44" s="12" customFormat="1" ht="18.75" x14ac:dyDescent="0.2">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230"/>
      <c r="B8" s="230"/>
      <c r="C8" s="230"/>
      <c r="D8" s="230"/>
      <c r="E8" s="230"/>
      <c r="F8" s="230"/>
      <c r="G8" s="230"/>
      <c r="H8" s="230"/>
      <c r="I8" s="230"/>
      <c r="J8" s="230"/>
      <c r="K8" s="230"/>
      <c r="L8" s="123"/>
      <c r="M8" s="123"/>
      <c r="N8" s="123"/>
      <c r="O8" s="123"/>
      <c r="P8" s="123"/>
      <c r="Q8" s="123"/>
      <c r="R8" s="123"/>
      <c r="S8" s="123"/>
      <c r="T8" s="123"/>
      <c r="U8" s="123"/>
      <c r="V8" s="123"/>
      <c r="W8" s="123"/>
      <c r="X8" s="123"/>
      <c r="Y8" s="123"/>
    </row>
    <row r="9" spans="1:44" s="12" customFormat="1" ht="18.75" customHeight="1"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row>
    <row r="10" spans="1:44" s="12" customFormat="1" ht="18.75" customHeight="1" x14ac:dyDescent="0.2">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230"/>
      <c r="B11" s="230"/>
      <c r="C11" s="230"/>
      <c r="D11" s="230"/>
      <c r="E11" s="230"/>
      <c r="F11" s="230"/>
      <c r="G11" s="230"/>
      <c r="H11" s="230"/>
      <c r="I11" s="230"/>
      <c r="J11" s="230"/>
      <c r="K11" s="230"/>
      <c r="L11" s="123"/>
      <c r="M11" s="123"/>
      <c r="N11" s="123"/>
      <c r="O11" s="123"/>
      <c r="P11" s="123"/>
      <c r="Q11" s="123"/>
      <c r="R11" s="123"/>
      <c r="S11" s="123"/>
      <c r="T11" s="123"/>
      <c r="U11" s="123"/>
      <c r="V11" s="123"/>
      <c r="W11" s="123"/>
      <c r="X11" s="123"/>
      <c r="Y11" s="123"/>
    </row>
    <row r="12" spans="1:44" s="12" customFormat="1" ht="18.75" customHeight="1" x14ac:dyDescent="0.2">
      <c r="A12" s="316" t="str">
        <f>'1. паспорт местоположение'!A12:C12</f>
        <v>F_TP2000.VL.0024</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row>
    <row r="13" spans="1:44" s="12" customFormat="1" ht="18.75" customHeight="1" x14ac:dyDescent="0.2">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row>
    <row r="15" spans="1:44" s="3" customFormat="1" ht="12" x14ac:dyDescent="0.2">
      <c r="A15" s="316" t="str">
        <f>'1. паспорт местоположение'!A15:C15</f>
        <v xml:space="preserve">Реконструкция ВЛ-110 кВ отпайка на ПС Левохеттинская, 1 цепь (замена фундаментов для 30 опор) </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44" s="3" customFormat="1" ht="15" customHeight="1" x14ac:dyDescent="0.2">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232"/>
      <c r="B17" s="232"/>
      <c r="C17" s="232"/>
      <c r="D17" s="232"/>
      <c r="E17" s="232"/>
      <c r="F17" s="232"/>
      <c r="G17" s="232"/>
      <c r="H17" s="232"/>
      <c r="I17" s="232"/>
      <c r="J17" s="232"/>
      <c r="K17" s="232"/>
      <c r="L17" s="232"/>
      <c r="M17" s="232"/>
      <c r="N17" s="232"/>
      <c r="O17" s="232"/>
      <c r="P17" s="232"/>
      <c r="Q17" s="232"/>
      <c r="R17" s="232"/>
      <c r="S17" s="232"/>
      <c r="T17" s="232"/>
      <c r="U17" s="232"/>
      <c r="V17" s="232"/>
    </row>
    <row r="18" spans="1:45" s="3" customFormat="1" ht="15" customHeight="1" x14ac:dyDescent="0.2">
      <c r="A18" s="271" t="s">
        <v>637</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234"/>
      <c r="AP19" s="234"/>
      <c r="AQ19" s="234"/>
      <c r="AR19" s="217"/>
    </row>
    <row r="20" spans="1:45" ht="18.75" x14ac:dyDescent="0.3">
      <c r="AO20" s="234"/>
      <c r="AP20" s="234"/>
      <c r="AQ20" s="234"/>
      <c r="AR20" s="216"/>
    </row>
    <row r="21" spans="1:45" ht="20.25" customHeight="1" x14ac:dyDescent="0.3">
      <c r="AO21" s="234"/>
      <c r="AP21" s="234"/>
      <c r="AQ21" s="234"/>
      <c r="AR21" s="216"/>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235"/>
      <c r="B23" s="235"/>
      <c r="C23" s="235"/>
      <c r="D23" s="235"/>
      <c r="E23" s="235"/>
      <c r="F23" s="235"/>
      <c r="G23" s="235"/>
      <c r="H23" s="235"/>
      <c r="I23" s="235"/>
      <c r="J23" s="235"/>
      <c r="K23" s="235"/>
      <c r="L23" s="235"/>
      <c r="M23" s="235"/>
      <c r="N23" s="235"/>
      <c r="O23" s="235"/>
      <c r="P23" s="235"/>
      <c r="Q23" s="235"/>
      <c r="R23" s="235"/>
      <c r="S23" s="235"/>
      <c r="T23" s="235"/>
      <c r="U23" s="235"/>
      <c r="V23" s="235"/>
      <c r="W23" s="235"/>
      <c r="X23" s="235"/>
      <c r="Y23" s="235"/>
      <c r="Z23" s="235"/>
      <c r="AA23" s="235"/>
      <c r="AB23" s="235"/>
      <c r="AC23" s="235"/>
      <c r="AD23" s="235"/>
      <c r="AE23" s="235"/>
      <c r="AF23" s="235"/>
      <c r="AG23" s="235"/>
      <c r="AH23" s="235"/>
      <c r="AI23" s="235"/>
      <c r="AJ23" s="235"/>
      <c r="AK23" s="235"/>
      <c r="AL23" s="235"/>
      <c r="AM23" s="235"/>
      <c r="AN23" s="235"/>
      <c r="AO23" s="235"/>
      <c r="AP23" s="235"/>
      <c r="AQ23" s="235"/>
      <c r="AR23" s="235"/>
      <c r="AS23" s="235"/>
    </row>
    <row r="24" spans="1:45" ht="14.25" customHeight="1" thickBot="1" x14ac:dyDescent="0.3">
      <c r="A24" s="330" t="s">
        <v>301</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638</v>
      </c>
      <c r="AL24" s="330"/>
      <c r="AM24" s="236"/>
      <c r="AN24" s="236"/>
      <c r="AO24" s="237"/>
      <c r="AP24" s="237"/>
      <c r="AQ24" s="237"/>
      <c r="AR24" s="237"/>
      <c r="AS24" s="238"/>
    </row>
    <row r="25" spans="1:45" ht="12.75" customHeight="1" x14ac:dyDescent="0.25">
      <c r="A25" s="317" t="s">
        <v>639</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239"/>
      <c r="AN25" s="320" t="s">
        <v>300</v>
      </c>
      <c r="AO25" s="320"/>
      <c r="AP25" s="320"/>
      <c r="AQ25" s="321"/>
      <c r="AR25" s="321"/>
      <c r="AS25" s="238"/>
    </row>
    <row r="26" spans="1:45" ht="17.25" customHeight="1" x14ac:dyDescent="0.25">
      <c r="A26" s="322" t="s">
        <v>528</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239"/>
      <c r="AN26" s="325" t="s">
        <v>299</v>
      </c>
      <c r="AO26" s="326"/>
      <c r="AP26" s="327"/>
      <c r="AQ26" s="328"/>
      <c r="AR26" s="329"/>
      <c r="AS26" s="238"/>
    </row>
    <row r="27" spans="1:45" ht="17.25" customHeight="1" x14ac:dyDescent="0.25">
      <c r="A27" s="322" t="s">
        <v>529</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239"/>
      <c r="AN27" s="325" t="s">
        <v>298</v>
      </c>
      <c r="AO27" s="326"/>
      <c r="AP27" s="327"/>
      <c r="AQ27" s="328"/>
      <c r="AR27" s="329"/>
      <c r="AS27" s="238"/>
    </row>
    <row r="28" spans="1:45" ht="27.75" customHeight="1" thickBot="1" x14ac:dyDescent="0.3">
      <c r="A28" s="332" t="s">
        <v>530</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239"/>
      <c r="AN28" s="336" t="s">
        <v>640</v>
      </c>
      <c r="AO28" s="337"/>
      <c r="AP28" s="338"/>
      <c r="AQ28" s="328"/>
      <c r="AR28" s="329"/>
      <c r="AS28" s="238"/>
    </row>
    <row r="29" spans="1:45" ht="17.25" customHeight="1" x14ac:dyDescent="0.25">
      <c r="A29" s="340" t="s">
        <v>531</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19"/>
      <c r="AL29" s="319"/>
      <c r="AM29" s="239"/>
      <c r="AN29" s="343"/>
      <c r="AO29" s="344"/>
      <c r="AP29" s="344"/>
      <c r="AQ29" s="328"/>
      <c r="AR29" s="331"/>
      <c r="AS29" s="238"/>
    </row>
    <row r="30" spans="1:45" ht="17.25" customHeight="1" x14ac:dyDescent="0.25">
      <c r="A30" s="322" t="s">
        <v>641</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239"/>
      <c r="AS30" s="238"/>
    </row>
    <row r="31" spans="1:45" ht="17.25" customHeight="1" x14ac:dyDescent="0.25">
      <c r="A31" s="322" t="s">
        <v>532</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239"/>
      <c r="AN31" s="239"/>
      <c r="AO31" s="240"/>
      <c r="AP31" s="240"/>
      <c r="AQ31" s="240"/>
      <c r="AR31" s="240"/>
      <c r="AS31" s="238"/>
    </row>
    <row r="32" spans="1:45" ht="17.25" customHeight="1" x14ac:dyDescent="0.25">
      <c r="A32" s="322" t="s">
        <v>533</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239"/>
      <c r="AN32" s="239"/>
      <c r="AO32" s="239"/>
      <c r="AP32" s="239"/>
      <c r="AQ32" s="239"/>
      <c r="AR32" s="239"/>
      <c r="AS32" s="238"/>
    </row>
    <row r="33" spans="1:45" ht="17.25" customHeight="1" x14ac:dyDescent="0.25">
      <c r="A33" s="322" t="s">
        <v>534</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39"/>
      <c r="AL33" s="339"/>
      <c r="AM33" s="239"/>
      <c r="AN33" s="239"/>
      <c r="AO33" s="239"/>
      <c r="AP33" s="239"/>
      <c r="AQ33" s="239"/>
      <c r="AR33" s="239"/>
      <c r="AS33" s="238"/>
    </row>
    <row r="34" spans="1:45" ht="17.25" customHeight="1" x14ac:dyDescent="0.25">
      <c r="A34" s="322" t="s">
        <v>535</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239"/>
      <c r="AN34" s="239"/>
      <c r="AO34" s="239"/>
      <c r="AP34" s="239"/>
      <c r="AQ34" s="239"/>
      <c r="AR34" s="239"/>
      <c r="AS34" s="238"/>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239"/>
      <c r="AN35" s="239"/>
      <c r="AO35" s="239"/>
      <c r="AP35" s="239"/>
      <c r="AQ35" s="239"/>
      <c r="AR35" s="239"/>
      <c r="AS35" s="238"/>
    </row>
    <row r="36" spans="1:45" ht="17.25" customHeight="1" thickBot="1" x14ac:dyDescent="0.3">
      <c r="A36" s="345" t="s">
        <v>536</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35"/>
      <c r="AL36" s="335"/>
      <c r="AM36" s="239"/>
      <c r="AN36" s="239"/>
      <c r="AO36" s="239"/>
      <c r="AP36" s="239"/>
      <c r="AQ36" s="239"/>
      <c r="AR36" s="239"/>
      <c r="AS36" s="238"/>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239"/>
      <c r="AN37" s="239"/>
      <c r="AO37" s="239"/>
      <c r="AP37" s="239"/>
      <c r="AQ37" s="239"/>
      <c r="AR37" s="239"/>
      <c r="AS37" s="238"/>
    </row>
    <row r="38" spans="1:45" ht="17.25" customHeight="1" x14ac:dyDescent="0.25">
      <c r="A38" s="322" t="s">
        <v>538</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239"/>
      <c r="AN38" s="239"/>
      <c r="AO38" s="239"/>
      <c r="AP38" s="239"/>
      <c r="AQ38" s="239"/>
      <c r="AR38" s="239"/>
      <c r="AS38" s="238"/>
    </row>
    <row r="39" spans="1:45" ht="17.25" customHeight="1" thickBot="1" x14ac:dyDescent="0.3">
      <c r="A39" s="345" t="s">
        <v>539</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35"/>
      <c r="AL39" s="335"/>
      <c r="AM39" s="239"/>
      <c r="AN39" s="239"/>
      <c r="AO39" s="239"/>
      <c r="AP39" s="239"/>
      <c r="AQ39" s="239"/>
      <c r="AR39" s="239"/>
      <c r="AS39" s="238"/>
    </row>
    <row r="40" spans="1:45" ht="17.25" customHeight="1" x14ac:dyDescent="0.25">
      <c r="A40" s="317" t="s">
        <v>642</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239"/>
      <c r="AN40" s="239"/>
      <c r="AO40" s="239"/>
      <c r="AP40" s="239"/>
      <c r="AQ40" s="239"/>
      <c r="AR40" s="239"/>
      <c r="AS40" s="238"/>
    </row>
    <row r="41" spans="1:45" ht="17.25" customHeight="1" x14ac:dyDescent="0.25">
      <c r="A41" s="322" t="s">
        <v>540</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239"/>
      <c r="AN41" s="239"/>
      <c r="AO41" s="239"/>
      <c r="AP41" s="239"/>
      <c r="AQ41" s="239"/>
      <c r="AR41" s="239"/>
      <c r="AS41" s="238"/>
    </row>
    <row r="42" spans="1:45" ht="17.25" customHeight="1" x14ac:dyDescent="0.25">
      <c r="A42" s="322" t="s">
        <v>541</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239"/>
      <c r="AN42" s="239"/>
      <c r="AO42" s="239"/>
      <c r="AP42" s="239"/>
      <c r="AQ42" s="239"/>
      <c r="AR42" s="239"/>
      <c r="AS42" s="238"/>
    </row>
    <row r="43" spans="1:45" ht="17.25" customHeight="1" x14ac:dyDescent="0.25">
      <c r="A43" s="322" t="s">
        <v>542</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239"/>
      <c r="AN43" s="239"/>
      <c r="AO43" s="239"/>
      <c r="AP43" s="239"/>
      <c r="AQ43" s="239"/>
      <c r="AR43" s="239"/>
      <c r="AS43" s="238"/>
    </row>
    <row r="44" spans="1:45" ht="17.25" customHeight="1" x14ac:dyDescent="0.25">
      <c r="A44" s="322" t="s">
        <v>543</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239"/>
      <c r="AN44" s="239"/>
      <c r="AO44" s="239"/>
      <c r="AP44" s="239"/>
      <c r="AQ44" s="239"/>
      <c r="AR44" s="239"/>
      <c r="AS44" s="238"/>
    </row>
    <row r="45" spans="1:45" ht="17.25" customHeight="1" x14ac:dyDescent="0.25">
      <c r="A45" s="322" t="s">
        <v>544</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239"/>
      <c r="AN45" s="239"/>
      <c r="AO45" s="239"/>
      <c r="AP45" s="239"/>
      <c r="AQ45" s="239"/>
      <c r="AR45" s="239"/>
      <c r="AS45" s="238"/>
    </row>
    <row r="46" spans="1:45" ht="17.25" customHeight="1" thickBot="1" x14ac:dyDescent="0.3">
      <c r="A46" s="347" t="s">
        <v>643</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239"/>
      <c r="AN46" s="239"/>
      <c r="AO46" s="239"/>
      <c r="AP46" s="239"/>
      <c r="AQ46" s="239"/>
      <c r="AR46" s="239"/>
      <c r="AS46" s="238"/>
    </row>
    <row r="47" spans="1:45" ht="24" customHeight="1" x14ac:dyDescent="0.25">
      <c r="A47" s="350" t="s">
        <v>545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19" t="s">
        <v>4</v>
      </c>
      <c r="AL47" s="319"/>
      <c r="AM47" s="353" t="s">
        <v>644</v>
      </c>
      <c r="AN47" s="353"/>
      <c r="AO47" s="241" t="s">
        <v>645</v>
      </c>
      <c r="AP47" s="241" t="s">
        <v>646</v>
      </c>
      <c r="AQ47" s="238"/>
    </row>
    <row r="48" spans="1:45" ht="12" customHeight="1" x14ac:dyDescent="0.25">
      <c r="A48" s="322" t="s">
        <v>546</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242"/>
      <c r="AP48" s="242"/>
      <c r="AQ48" s="238"/>
    </row>
    <row r="49" spans="1:43" ht="12" customHeight="1" x14ac:dyDescent="0.25">
      <c r="A49" s="322" t="s">
        <v>547</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242"/>
      <c r="AP49" s="242"/>
      <c r="AQ49" s="238"/>
    </row>
    <row r="50" spans="1:43" ht="12" customHeight="1" thickBot="1" x14ac:dyDescent="0.3">
      <c r="A50" s="345" t="s">
        <v>647</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35"/>
      <c r="AL50" s="335"/>
      <c r="AM50" s="335"/>
      <c r="AN50" s="335"/>
      <c r="AO50" s="243"/>
      <c r="AP50" s="243"/>
      <c r="AQ50" s="238"/>
    </row>
    <row r="51" spans="1:43" ht="6.75" customHeight="1" thickBot="1" x14ac:dyDescent="0.3">
      <c r="A51" s="244"/>
      <c r="B51" s="244"/>
      <c r="C51" s="244"/>
      <c r="D51" s="244"/>
      <c r="E51" s="244"/>
      <c r="F51" s="244"/>
      <c r="G51" s="244"/>
      <c r="H51" s="244"/>
      <c r="I51" s="244"/>
      <c r="J51" s="244"/>
      <c r="K51" s="244"/>
      <c r="L51" s="244"/>
      <c r="M51" s="244"/>
      <c r="N51" s="244"/>
      <c r="O51" s="244"/>
      <c r="P51" s="244"/>
      <c r="Q51" s="244"/>
      <c r="R51" s="244"/>
      <c r="S51" s="244"/>
      <c r="T51" s="244"/>
      <c r="U51" s="244"/>
      <c r="V51" s="244"/>
      <c r="W51" s="244"/>
      <c r="X51" s="244"/>
      <c r="Y51" s="244"/>
      <c r="Z51" s="244"/>
      <c r="AA51" s="244"/>
      <c r="AB51" s="244"/>
      <c r="AC51" s="244"/>
      <c r="AD51" s="244"/>
      <c r="AE51" s="244"/>
      <c r="AF51" s="244"/>
      <c r="AG51" s="244"/>
      <c r="AH51" s="244"/>
      <c r="AI51" s="244"/>
      <c r="AJ51" s="244"/>
      <c r="AK51" s="244"/>
      <c r="AL51" s="244"/>
      <c r="AM51" s="245"/>
      <c r="AN51" s="245"/>
      <c r="AO51" s="246"/>
      <c r="AP51" s="246"/>
      <c r="AQ51" s="247"/>
    </row>
    <row r="52" spans="1:43" ht="24" customHeight="1" x14ac:dyDescent="0.25">
      <c r="A52" s="354" t="s">
        <v>648</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3" t="s">
        <v>4</v>
      </c>
      <c r="AL52" s="353"/>
      <c r="AM52" s="353" t="s">
        <v>644</v>
      </c>
      <c r="AN52" s="353"/>
      <c r="AO52" s="241" t="s">
        <v>645</v>
      </c>
      <c r="AP52" s="241" t="s">
        <v>646</v>
      </c>
      <c r="AQ52" s="238"/>
    </row>
    <row r="53" spans="1:43" ht="11.25" customHeight="1" x14ac:dyDescent="0.25">
      <c r="A53" s="356" t="s">
        <v>649</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39"/>
      <c r="AL53" s="339"/>
      <c r="AM53" s="339"/>
      <c r="AN53" s="339"/>
      <c r="AO53" s="248"/>
      <c r="AP53" s="248"/>
      <c r="AQ53" s="238"/>
    </row>
    <row r="54" spans="1:43" ht="12" customHeight="1" x14ac:dyDescent="0.25">
      <c r="A54" s="322" t="s">
        <v>650</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242"/>
      <c r="AP54" s="242"/>
      <c r="AQ54" s="238"/>
    </row>
    <row r="55" spans="1:43" ht="12" customHeight="1" x14ac:dyDescent="0.25">
      <c r="A55" s="322" t="s">
        <v>651</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242"/>
      <c r="AP55" s="242"/>
      <c r="AQ55" s="238"/>
    </row>
    <row r="56" spans="1:43" ht="12" customHeight="1" thickBot="1" x14ac:dyDescent="0.3">
      <c r="A56" s="345" t="s">
        <v>652</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35"/>
      <c r="AL56" s="335"/>
      <c r="AM56" s="335"/>
      <c r="AN56" s="335"/>
      <c r="AO56" s="243"/>
      <c r="AP56" s="243"/>
      <c r="AQ56" s="238"/>
    </row>
    <row r="57" spans="1:43" ht="6" customHeight="1" thickBot="1" x14ac:dyDescent="0.3">
      <c r="A57" s="249"/>
      <c r="B57" s="249"/>
      <c r="C57" s="249"/>
      <c r="D57" s="249"/>
      <c r="E57" s="249"/>
      <c r="F57" s="249"/>
      <c r="G57" s="249"/>
      <c r="H57" s="249"/>
      <c r="I57" s="249"/>
      <c r="J57" s="249"/>
      <c r="K57" s="249"/>
      <c r="L57" s="249"/>
      <c r="M57" s="249"/>
      <c r="N57" s="249"/>
      <c r="O57" s="249"/>
      <c r="P57" s="249"/>
      <c r="Q57" s="249"/>
      <c r="R57" s="249"/>
      <c r="S57" s="249"/>
      <c r="T57" s="249"/>
      <c r="U57" s="249"/>
      <c r="V57" s="249"/>
      <c r="W57" s="249"/>
      <c r="X57" s="249"/>
      <c r="Y57" s="249"/>
      <c r="Z57" s="249"/>
      <c r="AA57" s="249"/>
      <c r="AB57" s="249"/>
      <c r="AC57" s="249"/>
      <c r="AD57" s="249"/>
      <c r="AE57" s="249"/>
      <c r="AF57" s="249"/>
      <c r="AG57" s="249"/>
      <c r="AH57" s="249"/>
      <c r="AI57" s="249"/>
      <c r="AJ57" s="249"/>
      <c r="AK57" s="249"/>
      <c r="AL57" s="249"/>
      <c r="AM57" s="239"/>
      <c r="AN57" s="239"/>
      <c r="AO57" s="250"/>
      <c r="AP57" s="250"/>
      <c r="AQ57" s="236"/>
    </row>
    <row r="58" spans="1:43" ht="24" customHeight="1" x14ac:dyDescent="0.25">
      <c r="A58" s="354" t="s">
        <v>653</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3" t="s">
        <v>4</v>
      </c>
      <c r="AL58" s="353"/>
      <c r="AM58" s="353" t="s">
        <v>644</v>
      </c>
      <c r="AN58" s="353"/>
      <c r="AO58" s="241" t="s">
        <v>645</v>
      </c>
      <c r="AP58" s="241" t="s">
        <v>646</v>
      </c>
      <c r="AQ58" s="238"/>
    </row>
    <row r="59" spans="1:43" ht="12.75" customHeight="1" x14ac:dyDescent="0.25">
      <c r="A59" s="358" t="s">
        <v>548</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251"/>
      <c r="AP59" s="251"/>
      <c r="AQ59" s="252"/>
    </row>
    <row r="60" spans="1:43" ht="12" customHeight="1" x14ac:dyDescent="0.25">
      <c r="A60" s="322" t="s">
        <v>549</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242"/>
      <c r="AP60" s="242"/>
      <c r="AQ60" s="238"/>
    </row>
    <row r="61" spans="1:43" ht="12" customHeight="1" x14ac:dyDescent="0.25">
      <c r="A61" s="322" t="s">
        <v>550</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242"/>
      <c r="AP61" s="242"/>
      <c r="AQ61" s="238"/>
    </row>
    <row r="62" spans="1:43" ht="12" customHeight="1" x14ac:dyDescent="0.25">
      <c r="A62" s="322" t="s">
        <v>533</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242"/>
      <c r="AP62" s="242"/>
      <c r="AQ62" s="238"/>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242"/>
      <c r="AP63" s="242"/>
      <c r="AQ63" s="238"/>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242"/>
      <c r="AP64" s="242"/>
      <c r="AQ64" s="238"/>
    </row>
    <row r="65" spans="1:43" ht="12" customHeight="1" x14ac:dyDescent="0.25">
      <c r="A65" s="322" t="s">
        <v>551</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242"/>
      <c r="AP65" s="242"/>
      <c r="AQ65" s="238"/>
    </row>
    <row r="66" spans="1:43" ht="27.75" customHeight="1" x14ac:dyDescent="0.25">
      <c r="A66" s="361" t="s">
        <v>654</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253"/>
      <c r="AP66" s="253"/>
      <c r="AQ66" s="252"/>
    </row>
    <row r="67" spans="1:43" ht="11.25" customHeight="1" x14ac:dyDescent="0.25">
      <c r="A67" s="322" t="s">
        <v>552</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242"/>
      <c r="AP67" s="242"/>
      <c r="AQ67" s="238"/>
    </row>
    <row r="68" spans="1:43" ht="25.5" customHeight="1" x14ac:dyDescent="0.25">
      <c r="A68" s="361" t="s">
        <v>655</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253"/>
      <c r="AP68" s="253"/>
      <c r="AQ68" s="252"/>
    </row>
    <row r="69" spans="1:43" ht="12" customHeight="1" x14ac:dyDescent="0.25">
      <c r="A69" s="322" t="s">
        <v>553</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242"/>
      <c r="AP69" s="242"/>
      <c r="AQ69" s="238"/>
    </row>
    <row r="70" spans="1:43" ht="12.75" customHeight="1" x14ac:dyDescent="0.25">
      <c r="A70" s="369" t="s">
        <v>554</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4"/>
      <c r="AL70" s="364"/>
      <c r="AM70" s="364"/>
      <c r="AN70" s="364"/>
      <c r="AO70" s="253"/>
      <c r="AP70" s="253"/>
      <c r="AQ70" s="252"/>
    </row>
    <row r="71" spans="1:43" ht="12" customHeight="1" x14ac:dyDescent="0.25">
      <c r="A71" s="322" t="s">
        <v>536</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242"/>
      <c r="AP71" s="242"/>
      <c r="AQ71" s="238"/>
    </row>
    <row r="72" spans="1:43" ht="12.75" customHeight="1" thickBot="1" x14ac:dyDescent="0.3">
      <c r="A72" s="365" t="s">
        <v>555</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254"/>
      <c r="AP72" s="254"/>
      <c r="AQ72" s="252"/>
    </row>
    <row r="73" spans="1:43" ht="7.5" customHeight="1" thickBot="1" x14ac:dyDescent="0.3">
      <c r="A73" s="249"/>
      <c r="B73" s="249"/>
      <c r="C73" s="249"/>
      <c r="D73" s="249"/>
      <c r="E73" s="249"/>
      <c r="F73" s="249"/>
      <c r="G73" s="249"/>
      <c r="H73" s="249"/>
      <c r="I73" s="249"/>
      <c r="J73" s="249"/>
      <c r="K73" s="249"/>
      <c r="L73" s="249"/>
      <c r="M73" s="249"/>
      <c r="N73" s="249"/>
      <c r="O73" s="249"/>
      <c r="P73" s="249"/>
      <c r="Q73" s="249"/>
      <c r="R73" s="249"/>
      <c r="S73" s="249"/>
      <c r="T73" s="249"/>
      <c r="U73" s="249"/>
      <c r="V73" s="249"/>
      <c r="W73" s="249"/>
      <c r="X73" s="249"/>
      <c r="Y73" s="249"/>
      <c r="Z73" s="249"/>
      <c r="AA73" s="249"/>
      <c r="AB73" s="249"/>
      <c r="AC73" s="249"/>
      <c r="AD73" s="249"/>
      <c r="AE73" s="249"/>
      <c r="AF73" s="249"/>
      <c r="AG73" s="249"/>
      <c r="AH73" s="249"/>
      <c r="AI73" s="249"/>
      <c r="AJ73" s="249"/>
      <c r="AK73" s="249"/>
      <c r="AL73" s="249"/>
      <c r="AM73" s="239"/>
      <c r="AN73" s="239"/>
      <c r="AO73" s="250"/>
      <c r="AP73" s="250"/>
      <c r="AQ73" s="236"/>
    </row>
    <row r="74" spans="1:43" ht="25.5" customHeight="1" x14ac:dyDescent="0.25">
      <c r="A74" s="354" t="s">
        <v>556</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3" t="s">
        <v>4</v>
      </c>
      <c r="AL74" s="353"/>
      <c r="AM74" s="353" t="s">
        <v>644</v>
      </c>
      <c r="AN74" s="353"/>
      <c r="AO74" s="241" t="s">
        <v>645</v>
      </c>
      <c r="AP74" s="241" t="s">
        <v>646</v>
      </c>
      <c r="AQ74" s="238"/>
    </row>
    <row r="75" spans="1:43" ht="25.5" customHeight="1" x14ac:dyDescent="0.25">
      <c r="A75" s="361" t="s">
        <v>655</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72"/>
      <c r="AN75" s="372"/>
      <c r="AO75" s="255"/>
      <c r="AP75" s="255"/>
      <c r="AQ75" s="252"/>
    </row>
    <row r="76" spans="1:43" ht="12" customHeight="1" x14ac:dyDescent="0.25">
      <c r="A76" s="322" t="s">
        <v>552</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71"/>
      <c r="AN76" s="371"/>
      <c r="AO76" s="256"/>
      <c r="AP76" s="256"/>
      <c r="AQ76" s="238"/>
    </row>
    <row r="77" spans="1:43" ht="12" customHeight="1" x14ac:dyDescent="0.25">
      <c r="A77" s="322" t="s">
        <v>553</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71"/>
      <c r="AN77" s="371"/>
      <c r="AO77" s="256"/>
      <c r="AP77" s="256"/>
      <c r="AQ77" s="238"/>
    </row>
    <row r="78" spans="1:43" ht="12" customHeight="1" x14ac:dyDescent="0.25">
      <c r="A78" s="322" t="s">
        <v>536</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71"/>
      <c r="AN78" s="371"/>
      <c r="AO78" s="256"/>
      <c r="AP78" s="256"/>
      <c r="AQ78" s="238"/>
    </row>
    <row r="79" spans="1:43" ht="12" customHeight="1" x14ac:dyDescent="0.25">
      <c r="A79" s="322" t="s">
        <v>557</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71"/>
      <c r="AN79" s="371"/>
      <c r="AO79" s="256"/>
      <c r="AP79" s="256"/>
      <c r="AQ79" s="238"/>
    </row>
    <row r="80" spans="1:43" ht="12" customHeight="1" x14ac:dyDescent="0.25">
      <c r="A80" s="322" t="s">
        <v>558</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71"/>
      <c r="AN80" s="371"/>
      <c r="AO80" s="256"/>
      <c r="AP80" s="256"/>
      <c r="AQ80" s="238"/>
    </row>
    <row r="81" spans="1:45" ht="12.75" customHeight="1" x14ac:dyDescent="0.25">
      <c r="A81" s="322" t="s">
        <v>559</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71"/>
      <c r="AN81" s="371"/>
      <c r="AO81" s="256"/>
      <c r="AP81" s="256"/>
      <c r="AQ81" s="238"/>
    </row>
    <row r="82" spans="1:45" ht="12.75" customHeight="1" x14ac:dyDescent="0.25">
      <c r="A82" s="322" t="s">
        <v>560</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71"/>
      <c r="AN82" s="371"/>
      <c r="AO82" s="256"/>
      <c r="AP82" s="256"/>
      <c r="AQ82" s="238"/>
    </row>
    <row r="83" spans="1:45" ht="12" customHeight="1" x14ac:dyDescent="0.25">
      <c r="A83" s="369" t="s">
        <v>561</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4"/>
      <c r="AL83" s="364"/>
      <c r="AM83" s="372"/>
      <c r="AN83" s="372"/>
      <c r="AO83" s="255"/>
      <c r="AP83" s="255"/>
      <c r="AQ83" s="252"/>
    </row>
    <row r="84" spans="1:45" ht="12" customHeight="1" x14ac:dyDescent="0.25">
      <c r="A84" s="369" t="s">
        <v>656</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4"/>
      <c r="AL84" s="364"/>
      <c r="AM84" s="372"/>
      <c r="AN84" s="372"/>
      <c r="AO84" s="255"/>
      <c r="AP84" s="255"/>
      <c r="AQ84" s="252"/>
    </row>
    <row r="85" spans="1:45" ht="12" customHeight="1" x14ac:dyDescent="0.25">
      <c r="A85" s="322" t="s">
        <v>562</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71"/>
      <c r="AN85" s="371"/>
      <c r="AO85" s="256"/>
      <c r="AP85" s="256"/>
      <c r="AQ85" s="236"/>
    </row>
    <row r="86" spans="1:45" ht="27.75" customHeight="1" x14ac:dyDescent="0.25">
      <c r="A86" s="361" t="s">
        <v>657</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72"/>
      <c r="AN86" s="372"/>
      <c r="AO86" s="255"/>
      <c r="AP86" s="255"/>
      <c r="AQ86" s="252"/>
    </row>
    <row r="87" spans="1:45" x14ac:dyDescent="0.25">
      <c r="A87" s="361" t="s">
        <v>658</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72"/>
      <c r="AN87" s="372"/>
      <c r="AO87" s="255"/>
      <c r="AP87" s="255"/>
      <c r="AQ87" s="252"/>
    </row>
    <row r="88" spans="1:45" ht="14.25" customHeight="1" x14ac:dyDescent="0.25">
      <c r="A88" s="377" t="s">
        <v>659</v>
      </c>
      <c r="B88" s="378"/>
      <c r="C88" s="378"/>
      <c r="D88" s="379"/>
      <c r="E88" s="257"/>
      <c r="F88" s="257"/>
      <c r="G88" s="257"/>
      <c r="H88" s="257"/>
      <c r="I88" s="257"/>
      <c r="J88" s="257"/>
      <c r="K88" s="257"/>
      <c r="L88" s="257"/>
      <c r="M88" s="257"/>
      <c r="N88" s="257"/>
      <c r="O88" s="257"/>
      <c r="P88" s="257"/>
      <c r="Q88" s="257"/>
      <c r="R88" s="257"/>
      <c r="S88" s="257"/>
      <c r="T88" s="257"/>
      <c r="U88" s="257"/>
      <c r="V88" s="257"/>
      <c r="W88" s="257"/>
      <c r="X88" s="257"/>
      <c r="Y88" s="257"/>
      <c r="Z88" s="257"/>
      <c r="AA88" s="257"/>
      <c r="AB88" s="257"/>
      <c r="AC88" s="257"/>
      <c r="AD88" s="257"/>
      <c r="AE88" s="257"/>
      <c r="AF88" s="257"/>
      <c r="AG88" s="257"/>
      <c r="AH88" s="257"/>
      <c r="AI88" s="257"/>
      <c r="AJ88" s="257"/>
      <c r="AK88" s="380"/>
      <c r="AL88" s="381"/>
      <c r="AM88" s="382"/>
      <c r="AN88" s="383"/>
      <c r="AO88" s="255"/>
      <c r="AP88" s="255"/>
      <c r="AQ88" s="252"/>
    </row>
    <row r="89" spans="1:45" x14ac:dyDescent="0.25">
      <c r="A89" s="377" t="s">
        <v>660</v>
      </c>
      <c r="B89" s="378"/>
      <c r="C89" s="378"/>
      <c r="D89" s="379"/>
      <c r="E89" s="257"/>
      <c r="F89" s="257"/>
      <c r="G89" s="257"/>
      <c r="H89" s="257"/>
      <c r="I89" s="257"/>
      <c r="J89" s="257"/>
      <c r="K89" s="257"/>
      <c r="L89" s="257"/>
      <c r="M89" s="257"/>
      <c r="N89" s="257"/>
      <c r="O89" s="257"/>
      <c r="P89" s="257"/>
      <c r="Q89" s="257"/>
      <c r="R89" s="257"/>
      <c r="S89" s="257"/>
      <c r="T89" s="257"/>
      <c r="U89" s="257"/>
      <c r="V89" s="257"/>
      <c r="W89" s="257"/>
      <c r="X89" s="257"/>
      <c r="Y89" s="257"/>
      <c r="Z89" s="257"/>
      <c r="AA89" s="257"/>
      <c r="AB89" s="257"/>
      <c r="AC89" s="257"/>
      <c r="AD89" s="257"/>
      <c r="AE89" s="257"/>
      <c r="AF89" s="257"/>
      <c r="AG89" s="257"/>
      <c r="AH89" s="257"/>
      <c r="AI89" s="257"/>
      <c r="AJ89" s="257"/>
      <c r="AK89" s="380"/>
      <c r="AL89" s="381"/>
      <c r="AM89" s="382"/>
      <c r="AN89" s="383"/>
      <c r="AO89" s="255"/>
      <c r="AP89" s="255"/>
      <c r="AQ89" s="236"/>
    </row>
    <row r="90" spans="1:45" ht="12" customHeight="1" thickBot="1" x14ac:dyDescent="0.3">
      <c r="A90" s="258" t="s">
        <v>661</v>
      </c>
      <c r="B90" s="259"/>
      <c r="C90" s="259"/>
      <c r="D90" s="259"/>
      <c r="E90" s="259"/>
      <c r="F90" s="259"/>
      <c r="G90" s="259"/>
      <c r="H90" s="259"/>
      <c r="I90" s="259"/>
      <c r="J90" s="259"/>
      <c r="K90" s="259"/>
      <c r="L90" s="259"/>
      <c r="M90" s="259"/>
      <c r="N90" s="259"/>
      <c r="O90" s="259"/>
      <c r="P90" s="259"/>
      <c r="Q90" s="259"/>
      <c r="R90" s="259"/>
      <c r="S90" s="259"/>
      <c r="T90" s="259"/>
      <c r="U90" s="259"/>
      <c r="V90" s="259"/>
      <c r="W90" s="259"/>
      <c r="X90" s="259"/>
      <c r="Y90" s="259"/>
      <c r="Z90" s="259"/>
      <c r="AA90" s="259"/>
      <c r="AB90" s="259"/>
      <c r="AC90" s="259"/>
      <c r="AD90" s="259"/>
      <c r="AE90" s="259"/>
      <c r="AF90" s="259"/>
      <c r="AG90" s="259"/>
      <c r="AH90" s="259"/>
      <c r="AI90" s="259"/>
      <c r="AJ90" s="259"/>
      <c r="AK90" s="373"/>
      <c r="AL90" s="374"/>
      <c r="AM90" s="375"/>
      <c r="AN90" s="376"/>
      <c r="AO90" s="260"/>
      <c r="AP90" s="260"/>
      <c r="AQ90" s="238"/>
    </row>
    <row r="91" spans="1:45" ht="3" customHeight="1" x14ac:dyDescent="0.25">
      <c r="A91" s="236"/>
      <c r="B91" s="236"/>
      <c r="C91" s="236"/>
      <c r="D91" s="236"/>
      <c r="E91" s="236"/>
      <c r="F91" s="236"/>
      <c r="G91" s="236"/>
      <c r="H91" s="236"/>
      <c r="I91" s="236"/>
      <c r="J91" s="236"/>
      <c r="K91" s="236"/>
      <c r="L91" s="236"/>
      <c r="M91" s="236"/>
      <c r="N91" s="236"/>
      <c r="O91" s="236"/>
      <c r="P91" s="236"/>
      <c r="Q91" s="236"/>
      <c r="R91" s="236"/>
      <c r="S91" s="236"/>
      <c r="T91" s="236"/>
      <c r="U91" s="236"/>
      <c r="V91" s="236"/>
      <c r="W91" s="236"/>
      <c r="X91" s="236"/>
      <c r="Y91" s="236"/>
      <c r="Z91" s="236"/>
      <c r="AA91" s="236"/>
      <c r="AB91" s="236"/>
      <c r="AC91" s="236"/>
      <c r="AD91" s="236"/>
      <c r="AE91" s="236"/>
      <c r="AF91" s="236"/>
      <c r="AG91" s="236"/>
      <c r="AH91" s="236"/>
      <c r="AI91" s="236"/>
      <c r="AJ91" s="236"/>
      <c r="AK91" s="236"/>
      <c r="AL91" s="236"/>
      <c r="AM91" s="236"/>
      <c r="AN91" s="236"/>
      <c r="AO91" s="236"/>
      <c r="AP91" s="236"/>
      <c r="AQ91" s="236"/>
      <c r="AR91" s="236"/>
      <c r="AS91" s="261"/>
    </row>
    <row r="92" spans="1:45" ht="13.5" customHeight="1" x14ac:dyDescent="0.25">
      <c r="A92" s="239" t="s">
        <v>662</v>
      </c>
      <c r="C92" s="238"/>
      <c r="D92" s="238"/>
      <c r="E92" s="238"/>
      <c r="F92" s="238"/>
      <c r="G92" s="238"/>
      <c r="H92" s="238"/>
      <c r="I92" s="238"/>
      <c r="J92" s="238"/>
      <c r="K92" s="238"/>
      <c r="L92" s="238"/>
      <c r="M92" s="238"/>
      <c r="N92" s="238"/>
      <c r="O92" s="238"/>
      <c r="P92" s="238"/>
      <c r="Q92" s="238"/>
      <c r="R92" s="238"/>
      <c r="S92" s="238"/>
      <c r="T92" s="238"/>
      <c r="U92" s="238"/>
      <c r="V92" s="238"/>
      <c r="W92" s="238"/>
      <c r="X92" s="238"/>
      <c r="Y92" s="238"/>
      <c r="Z92" s="238"/>
      <c r="AA92" s="238"/>
      <c r="AB92" s="238"/>
      <c r="AC92" s="238"/>
      <c r="AD92" s="238"/>
      <c r="AE92" s="238"/>
      <c r="AF92" s="238"/>
      <c r="AG92" s="238"/>
      <c r="AH92" s="238"/>
      <c r="AI92" s="238"/>
      <c r="AJ92" s="238"/>
      <c r="AK92" s="238"/>
      <c r="AL92" s="238"/>
      <c r="AM92" s="238"/>
      <c r="AN92" s="238"/>
      <c r="AO92" s="238"/>
      <c r="AP92" s="238"/>
      <c r="AQ92" s="238"/>
      <c r="AR92" s="238"/>
      <c r="AS92" s="261"/>
    </row>
    <row r="93" spans="1:45" ht="13.5" customHeight="1" x14ac:dyDescent="0.25">
      <c r="A93" s="262" t="s">
        <v>663</v>
      </c>
      <c r="B93" s="263"/>
      <c r="C93" s="264"/>
      <c r="D93" s="263"/>
      <c r="E93" s="263"/>
      <c r="F93" s="263"/>
      <c r="G93" s="263"/>
      <c r="H93" s="263"/>
      <c r="I93" s="263"/>
      <c r="J93" s="263"/>
      <c r="K93" s="263"/>
      <c r="L93" s="263"/>
      <c r="M93" s="263"/>
      <c r="N93" s="263"/>
      <c r="O93" s="263"/>
      <c r="P93" s="263"/>
      <c r="Q93" s="263"/>
      <c r="R93" s="263"/>
      <c r="S93" s="263"/>
      <c r="T93" s="263"/>
      <c r="U93" s="263"/>
      <c r="V93" s="263"/>
      <c r="W93" s="263"/>
      <c r="X93" s="263"/>
      <c r="Y93" s="263"/>
      <c r="Z93" s="263"/>
      <c r="AA93" s="263"/>
      <c r="AB93" s="263"/>
      <c r="AC93" s="263"/>
      <c r="AD93" s="263"/>
      <c r="AE93" s="263"/>
      <c r="AF93" s="263"/>
      <c r="AG93" s="263"/>
      <c r="AH93" s="263"/>
      <c r="AI93" s="263"/>
      <c r="AJ93" s="263"/>
      <c r="AK93" s="263"/>
      <c r="AL93" s="263"/>
      <c r="AM93" s="263"/>
      <c r="AN93" s="263"/>
      <c r="AO93" s="263"/>
      <c r="AP93" s="261"/>
      <c r="AQ93" s="261"/>
      <c r="AR93" s="261"/>
      <c r="AS93" s="261"/>
    </row>
    <row r="94" spans="1:45" ht="11.25" customHeight="1" x14ac:dyDescent="0.25">
      <c r="A94" s="262" t="s">
        <v>664</v>
      </c>
      <c r="B94" s="263"/>
      <c r="C94" s="264"/>
      <c r="D94" s="263"/>
      <c r="E94" s="263"/>
      <c r="F94" s="263"/>
      <c r="G94" s="263"/>
      <c r="H94" s="263"/>
      <c r="I94" s="263"/>
      <c r="J94" s="263"/>
      <c r="K94" s="263"/>
      <c r="L94" s="263"/>
      <c r="M94" s="263"/>
      <c r="N94" s="263"/>
      <c r="O94" s="263"/>
      <c r="P94" s="263"/>
      <c r="Q94" s="263"/>
      <c r="R94" s="263"/>
      <c r="S94" s="263"/>
      <c r="T94" s="263"/>
      <c r="U94" s="263"/>
      <c r="V94" s="263"/>
      <c r="W94" s="263"/>
      <c r="X94" s="263"/>
      <c r="Y94" s="263"/>
      <c r="Z94" s="263"/>
      <c r="AA94" s="263"/>
      <c r="AB94" s="263"/>
      <c r="AC94" s="263"/>
      <c r="AD94" s="263"/>
      <c r="AE94" s="263"/>
      <c r="AF94" s="263"/>
      <c r="AG94" s="263"/>
      <c r="AH94" s="263"/>
      <c r="AI94" s="263"/>
      <c r="AJ94" s="263"/>
      <c r="AK94" s="263"/>
      <c r="AL94" s="263"/>
      <c r="AM94" s="263"/>
      <c r="AN94" s="263"/>
      <c r="AO94" s="263"/>
      <c r="AP94" s="261"/>
      <c r="AQ94" s="261"/>
      <c r="AR94" s="261"/>
      <c r="AS94" s="236"/>
    </row>
    <row r="95" spans="1:45" x14ac:dyDescent="0.25">
      <c r="A95" s="262" t="s">
        <v>665</v>
      </c>
      <c r="B95" s="263"/>
      <c r="C95" s="264"/>
      <c r="D95" s="263"/>
      <c r="E95" s="263"/>
      <c r="F95" s="263"/>
      <c r="G95" s="263"/>
      <c r="H95" s="263"/>
      <c r="I95" s="263"/>
      <c r="J95" s="263"/>
      <c r="K95" s="263"/>
      <c r="L95" s="263"/>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1"/>
      <c r="AQ95" s="261"/>
      <c r="AR95" s="261"/>
      <c r="AS95" s="236"/>
    </row>
    <row r="96" spans="1:45" x14ac:dyDescent="0.25">
      <c r="A96" s="239" t="s">
        <v>666</v>
      </c>
      <c r="C96" s="236"/>
      <c r="D96" s="236"/>
      <c r="E96" s="236"/>
      <c r="F96" s="236"/>
      <c r="G96" s="236"/>
      <c r="H96" s="236"/>
      <c r="I96" s="236"/>
      <c r="J96" s="236"/>
      <c r="K96" s="236"/>
      <c r="L96" s="236"/>
      <c r="M96" s="236"/>
      <c r="N96" s="236"/>
      <c r="O96" s="236"/>
      <c r="P96" s="236"/>
      <c r="Q96" s="236"/>
      <c r="R96" s="236"/>
      <c r="S96" s="236"/>
      <c r="T96" s="236"/>
      <c r="U96" s="236"/>
      <c r="V96" s="236"/>
      <c r="W96" s="236"/>
      <c r="X96" s="236"/>
      <c r="Y96" s="236"/>
      <c r="Z96" s="236"/>
      <c r="AA96" s="236"/>
      <c r="AB96" s="236"/>
      <c r="AC96" s="236"/>
      <c r="AD96" s="236"/>
      <c r="AE96" s="236"/>
      <c r="AF96" s="236"/>
      <c r="AG96" s="236"/>
      <c r="AH96" s="236"/>
      <c r="AI96" s="236"/>
      <c r="AJ96" s="236"/>
      <c r="AK96" s="236"/>
      <c r="AL96" s="236"/>
      <c r="AM96" s="236"/>
      <c r="AN96" s="236"/>
      <c r="AO96" s="236"/>
      <c r="AP96" s="236"/>
      <c r="AQ96" s="236"/>
      <c r="AR96" s="23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8" zoomScale="115" zoomScaleSheetLayoutView="115" workbookViewId="0">
      <selection activeCell="J46" sqref="J46"/>
    </sheetView>
  </sheetViews>
  <sheetFormatPr defaultRowHeight="15.75" x14ac:dyDescent="0.25"/>
  <cols>
    <col min="1" max="1" width="9.140625" style="64"/>
    <col min="2" max="2" width="37.7109375" style="64" customWidth="1"/>
    <col min="3" max="3" width="15.42578125" style="64" customWidth="1"/>
    <col min="4" max="4" width="15.140625" style="64" customWidth="1"/>
    <col min="5" max="6" width="0" style="64" hidden="1" customWidth="1"/>
    <col min="7" max="7" width="14.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8" t="str">
        <f>'1. паспорт местоположение'!A5:C5</f>
        <v>Год раскрытия информации: 2023 год</v>
      </c>
      <c r="B5" s="268"/>
      <c r="C5" s="268"/>
      <c r="D5" s="268"/>
      <c r="E5" s="268"/>
      <c r="F5" s="268"/>
      <c r="G5" s="268"/>
      <c r="H5" s="268"/>
      <c r="I5" s="268"/>
      <c r="J5" s="268"/>
      <c r="K5" s="268"/>
      <c r="L5" s="268"/>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5"/>
    </row>
    <row r="7" spans="1:44" ht="18.75" x14ac:dyDescent="0.25">
      <c r="A7" s="272" t="s">
        <v>9</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69" t="s">
        <v>8</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5" t="str">
        <f>'1. паспорт местоположение'!A12:C12</f>
        <v>F_TP2000.VL.0024</v>
      </c>
      <c r="B12" s="275"/>
      <c r="C12" s="275"/>
      <c r="D12" s="275"/>
      <c r="E12" s="275"/>
      <c r="F12" s="275"/>
      <c r="G12" s="275"/>
      <c r="H12" s="275"/>
      <c r="I12" s="275"/>
      <c r="J12" s="275"/>
      <c r="K12" s="275"/>
      <c r="L12" s="275"/>
    </row>
    <row r="13" spans="1:44" x14ac:dyDescent="0.25">
      <c r="A13" s="269" t="s">
        <v>7</v>
      </c>
      <c r="B13" s="269"/>
      <c r="C13" s="269"/>
      <c r="D13" s="269"/>
      <c r="E13" s="269"/>
      <c r="F13" s="269"/>
      <c r="G13" s="269"/>
      <c r="H13" s="269"/>
      <c r="I13" s="269"/>
      <c r="J13" s="269"/>
      <c r="K13" s="269"/>
      <c r="L13" s="269"/>
    </row>
    <row r="14" spans="1:44" ht="18.75" x14ac:dyDescent="0.25">
      <c r="A14" s="278"/>
      <c r="B14" s="278"/>
      <c r="C14" s="278"/>
      <c r="D14" s="278"/>
      <c r="E14" s="278"/>
      <c r="F14" s="278"/>
      <c r="G14" s="278"/>
      <c r="H14" s="278"/>
      <c r="I14" s="278"/>
      <c r="J14" s="278"/>
      <c r="K14" s="278"/>
      <c r="L14" s="278"/>
    </row>
    <row r="15" spans="1:44" x14ac:dyDescent="0.25">
      <c r="A15" s="275" t="str">
        <f>'1. паспорт местоположение'!A15:C15</f>
        <v xml:space="preserve">Реконструкция ВЛ-110 кВ отпайка на ПС Левохеттинская, 1 цепь (замена фундаментов для 30 опор) </v>
      </c>
      <c r="B15" s="275"/>
      <c r="C15" s="275"/>
      <c r="D15" s="275"/>
      <c r="E15" s="275"/>
      <c r="F15" s="275"/>
      <c r="G15" s="275"/>
      <c r="H15" s="275"/>
      <c r="I15" s="275"/>
      <c r="J15" s="275"/>
      <c r="K15" s="275"/>
      <c r="L15" s="275"/>
    </row>
    <row r="16" spans="1:44" x14ac:dyDescent="0.25">
      <c r="A16" s="269" t="s">
        <v>6</v>
      </c>
      <c r="B16" s="269"/>
      <c r="C16" s="269"/>
      <c r="D16" s="269"/>
      <c r="E16" s="269"/>
      <c r="F16" s="269"/>
      <c r="G16" s="269"/>
      <c r="H16" s="269"/>
      <c r="I16" s="269"/>
      <c r="J16" s="269"/>
      <c r="K16" s="269"/>
      <c r="L16" s="269"/>
    </row>
    <row r="17" spans="1:12" ht="15.75" customHeight="1" x14ac:dyDescent="0.25">
      <c r="L17" s="77"/>
    </row>
    <row r="18" spans="1:12" x14ac:dyDescent="0.25">
      <c r="K18" s="76"/>
    </row>
    <row r="19" spans="1:12" ht="15.75" customHeight="1" x14ac:dyDescent="0.25">
      <c r="A19" s="385" t="s">
        <v>448</v>
      </c>
      <c r="B19" s="385"/>
      <c r="C19" s="385"/>
      <c r="D19" s="385"/>
      <c r="E19" s="385"/>
      <c r="F19" s="385"/>
      <c r="G19" s="385"/>
      <c r="H19" s="385"/>
      <c r="I19" s="385"/>
      <c r="J19" s="385"/>
      <c r="K19" s="385"/>
      <c r="L19" s="385"/>
    </row>
    <row r="20" spans="1:12" x14ac:dyDescent="0.25">
      <c r="A20" s="149"/>
      <c r="B20" s="150"/>
      <c r="C20" s="151"/>
      <c r="D20" s="151"/>
      <c r="E20" s="151"/>
      <c r="F20" s="151"/>
      <c r="G20" s="152"/>
      <c r="H20" s="152"/>
      <c r="I20" s="152"/>
      <c r="J20" s="152"/>
      <c r="K20" s="152"/>
      <c r="L20" s="152"/>
    </row>
    <row r="21" spans="1:12" ht="28.5" customHeight="1" x14ac:dyDescent="0.25">
      <c r="A21" s="384" t="s">
        <v>226</v>
      </c>
      <c r="B21" s="384" t="s">
        <v>225</v>
      </c>
      <c r="C21" s="391" t="s">
        <v>382</v>
      </c>
      <c r="D21" s="391"/>
      <c r="E21" s="391"/>
      <c r="F21" s="391"/>
      <c r="G21" s="391"/>
      <c r="H21" s="391"/>
      <c r="I21" s="386" t="s">
        <v>224</v>
      </c>
      <c r="J21" s="388" t="s">
        <v>384</v>
      </c>
      <c r="K21" s="384" t="s">
        <v>223</v>
      </c>
      <c r="L21" s="387" t="s">
        <v>383</v>
      </c>
    </row>
    <row r="22" spans="1:12" ht="58.5" customHeight="1" x14ac:dyDescent="0.25">
      <c r="A22" s="384"/>
      <c r="B22" s="384"/>
      <c r="C22" s="392" t="s">
        <v>2</v>
      </c>
      <c r="D22" s="392"/>
      <c r="E22" s="116"/>
      <c r="F22" s="117"/>
      <c r="G22" s="393" t="s">
        <v>1</v>
      </c>
      <c r="H22" s="394"/>
      <c r="I22" s="386"/>
      <c r="J22" s="389"/>
      <c r="K22" s="384"/>
      <c r="L22" s="387"/>
    </row>
    <row r="23" spans="1:12" ht="47.25" x14ac:dyDescent="0.25">
      <c r="A23" s="384"/>
      <c r="B23" s="384"/>
      <c r="C23" s="75" t="s">
        <v>222</v>
      </c>
      <c r="D23" s="75" t="s">
        <v>221</v>
      </c>
      <c r="E23" s="75" t="s">
        <v>222</v>
      </c>
      <c r="F23" s="75" t="s">
        <v>221</v>
      </c>
      <c r="G23" s="75" t="s">
        <v>222</v>
      </c>
      <c r="H23" s="75" t="s">
        <v>221</v>
      </c>
      <c r="I23" s="386"/>
      <c r="J23" s="390"/>
      <c r="K23" s="384"/>
      <c r="L23" s="387"/>
    </row>
    <row r="24" spans="1:12" x14ac:dyDescent="0.25">
      <c r="A24" s="155">
        <v>1</v>
      </c>
      <c r="B24" s="155">
        <v>2</v>
      </c>
      <c r="C24" s="75">
        <v>3</v>
      </c>
      <c r="D24" s="75">
        <v>4</v>
      </c>
      <c r="E24" s="75">
        <v>5</v>
      </c>
      <c r="F24" s="75">
        <v>6</v>
      </c>
      <c r="G24" s="75">
        <v>7</v>
      </c>
      <c r="H24" s="75">
        <v>8</v>
      </c>
      <c r="I24" s="75">
        <v>9</v>
      </c>
      <c r="J24" s="75">
        <v>10</v>
      </c>
      <c r="K24" s="75">
        <v>11</v>
      </c>
      <c r="L24" s="75">
        <v>12</v>
      </c>
    </row>
    <row r="25" spans="1:12" ht="31.5" x14ac:dyDescent="0.25">
      <c r="A25" s="71">
        <v>1</v>
      </c>
      <c r="B25" s="72" t="s">
        <v>220</v>
      </c>
      <c r="C25" s="73"/>
      <c r="D25" s="73"/>
      <c r="E25" s="73"/>
      <c r="F25" s="73"/>
      <c r="G25" s="73"/>
      <c r="H25" s="73"/>
      <c r="I25" s="73"/>
      <c r="J25" s="73"/>
      <c r="K25" s="30"/>
      <c r="L25" s="85"/>
    </row>
    <row r="26" spans="1:12" ht="21.75" customHeight="1" x14ac:dyDescent="0.25">
      <c r="A26" s="71" t="s">
        <v>219</v>
      </c>
      <c r="B26" s="74" t="s">
        <v>388</v>
      </c>
      <c r="C26" s="153" t="s">
        <v>498</v>
      </c>
      <c r="D26" s="153"/>
      <c r="E26" s="153" t="s">
        <v>498</v>
      </c>
      <c r="F26" s="153" t="s">
        <v>498</v>
      </c>
      <c r="G26" s="153" t="s">
        <v>498</v>
      </c>
      <c r="H26" s="153" t="s">
        <v>498</v>
      </c>
      <c r="I26" s="153"/>
      <c r="J26" s="153"/>
      <c r="K26" s="30"/>
      <c r="L26" s="69"/>
    </row>
    <row r="27" spans="1:12" s="65" customFormat="1" ht="39" customHeight="1" x14ac:dyDescent="0.25">
      <c r="A27" s="71" t="s">
        <v>218</v>
      </c>
      <c r="B27" s="74" t="s">
        <v>390</v>
      </c>
      <c r="C27" s="153" t="s">
        <v>498</v>
      </c>
      <c r="D27" s="153"/>
      <c r="E27" s="153" t="s">
        <v>498</v>
      </c>
      <c r="F27" s="153" t="s">
        <v>498</v>
      </c>
      <c r="G27" s="153" t="s">
        <v>498</v>
      </c>
      <c r="H27" s="153" t="s">
        <v>498</v>
      </c>
      <c r="I27" s="153"/>
      <c r="J27" s="153"/>
      <c r="K27" s="30"/>
      <c r="L27" s="69"/>
    </row>
    <row r="28" spans="1:12" s="65" customFormat="1" ht="70.5" customHeight="1" x14ac:dyDescent="0.25">
      <c r="A28" s="71" t="s">
        <v>389</v>
      </c>
      <c r="B28" s="74" t="s">
        <v>394</v>
      </c>
      <c r="C28" s="153" t="s">
        <v>498</v>
      </c>
      <c r="D28" s="153"/>
      <c r="E28" s="153" t="s">
        <v>498</v>
      </c>
      <c r="F28" s="153" t="s">
        <v>498</v>
      </c>
      <c r="G28" s="153" t="s">
        <v>498</v>
      </c>
      <c r="H28" s="153" t="s">
        <v>498</v>
      </c>
      <c r="I28" s="153"/>
      <c r="J28" s="153"/>
      <c r="K28" s="30"/>
      <c r="L28" s="69"/>
    </row>
    <row r="29" spans="1:12" s="65" customFormat="1" ht="54" customHeight="1" x14ac:dyDescent="0.25">
      <c r="A29" s="71" t="s">
        <v>217</v>
      </c>
      <c r="B29" s="74" t="s">
        <v>393</v>
      </c>
      <c r="C29" s="153" t="s">
        <v>498</v>
      </c>
      <c r="D29" s="153"/>
      <c r="E29" s="153" t="s">
        <v>498</v>
      </c>
      <c r="F29" s="153" t="s">
        <v>498</v>
      </c>
      <c r="G29" s="153" t="s">
        <v>498</v>
      </c>
      <c r="H29" s="153" t="s">
        <v>498</v>
      </c>
      <c r="I29" s="153"/>
      <c r="J29" s="153"/>
      <c r="K29" s="30"/>
      <c r="L29" s="69"/>
    </row>
    <row r="30" spans="1:12" s="65" customFormat="1" ht="42" customHeight="1" x14ac:dyDescent="0.25">
      <c r="A30" s="71" t="s">
        <v>216</v>
      </c>
      <c r="B30" s="74" t="s">
        <v>395</v>
      </c>
      <c r="C30" s="153" t="s">
        <v>498</v>
      </c>
      <c r="D30" s="153"/>
      <c r="E30" s="153" t="s">
        <v>498</v>
      </c>
      <c r="F30" s="153" t="s">
        <v>498</v>
      </c>
      <c r="G30" s="153" t="s">
        <v>498</v>
      </c>
      <c r="H30" s="153" t="s">
        <v>498</v>
      </c>
      <c r="I30" s="153"/>
      <c r="J30" s="153"/>
      <c r="K30" s="30"/>
      <c r="L30" s="69"/>
    </row>
    <row r="31" spans="1:12" s="65" customFormat="1" ht="37.5" customHeight="1" x14ac:dyDescent="0.25">
      <c r="A31" s="71" t="s">
        <v>215</v>
      </c>
      <c r="B31" s="70" t="s">
        <v>391</v>
      </c>
      <c r="C31" s="153">
        <v>42470</v>
      </c>
      <c r="D31" s="153">
        <v>42474</v>
      </c>
      <c r="E31" s="153"/>
      <c r="F31" s="153"/>
      <c r="G31" s="153">
        <v>42470</v>
      </c>
      <c r="H31" s="153">
        <v>42474</v>
      </c>
      <c r="I31" s="154">
        <v>1</v>
      </c>
      <c r="J31" s="154">
        <v>1</v>
      </c>
      <c r="K31" s="30"/>
      <c r="L31" s="69"/>
    </row>
    <row r="32" spans="1:12" s="65" customFormat="1" ht="31.5" x14ac:dyDescent="0.25">
      <c r="A32" s="71" t="s">
        <v>213</v>
      </c>
      <c r="B32" s="70" t="s">
        <v>396</v>
      </c>
      <c r="C32" s="153">
        <v>42675</v>
      </c>
      <c r="D32" s="153">
        <v>42692</v>
      </c>
      <c r="E32" s="153"/>
      <c r="F32" s="153"/>
      <c r="G32" s="153">
        <v>42675</v>
      </c>
      <c r="H32" s="153">
        <v>42692</v>
      </c>
      <c r="I32" s="154">
        <v>1</v>
      </c>
      <c r="J32" s="154">
        <v>1</v>
      </c>
      <c r="K32" s="30"/>
      <c r="L32" s="69"/>
    </row>
    <row r="33" spans="1:12" s="65" customFormat="1" ht="37.5" customHeight="1" x14ac:dyDescent="0.25">
      <c r="A33" s="71" t="s">
        <v>407</v>
      </c>
      <c r="B33" s="70" t="s">
        <v>325</v>
      </c>
      <c r="C33" s="153" t="s">
        <v>498</v>
      </c>
      <c r="D33" s="153"/>
      <c r="E33" s="153" t="s">
        <v>498</v>
      </c>
      <c r="F33" s="153" t="s">
        <v>498</v>
      </c>
      <c r="G33" s="153" t="s">
        <v>498</v>
      </c>
      <c r="H33" s="153" t="s">
        <v>498</v>
      </c>
      <c r="I33" s="153"/>
      <c r="J33" s="153"/>
      <c r="K33" s="30"/>
      <c r="L33" s="69"/>
    </row>
    <row r="34" spans="1:12" s="65" customFormat="1" ht="47.25" customHeight="1" x14ac:dyDescent="0.25">
      <c r="A34" s="71" t="s">
        <v>408</v>
      </c>
      <c r="B34" s="70" t="s">
        <v>400</v>
      </c>
      <c r="C34" s="153" t="s">
        <v>498</v>
      </c>
      <c r="D34" s="153"/>
      <c r="E34" s="153" t="s">
        <v>498</v>
      </c>
      <c r="F34" s="153" t="s">
        <v>498</v>
      </c>
      <c r="G34" s="153" t="s">
        <v>498</v>
      </c>
      <c r="H34" s="153" t="s">
        <v>498</v>
      </c>
      <c r="I34" s="153"/>
      <c r="J34" s="153"/>
      <c r="K34" s="30"/>
      <c r="L34" s="69"/>
    </row>
    <row r="35" spans="1:12" s="65" customFormat="1" ht="49.5" customHeight="1" x14ac:dyDescent="0.25">
      <c r="A35" s="71" t="s">
        <v>409</v>
      </c>
      <c r="B35" s="70" t="s">
        <v>214</v>
      </c>
      <c r="C35" s="153">
        <v>42724</v>
      </c>
      <c r="D35" s="153">
        <v>42734</v>
      </c>
      <c r="E35" s="153"/>
      <c r="F35" s="153"/>
      <c r="G35" s="153">
        <v>42724</v>
      </c>
      <c r="H35" s="153">
        <v>42734</v>
      </c>
      <c r="I35" s="154">
        <v>1</v>
      </c>
      <c r="J35" s="154">
        <v>1</v>
      </c>
      <c r="K35" s="30"/>
      <c r="L35" s="69"/>
    </row>
    <row r="36" spans="1:12" ht="37.5" customHeight="1" x14ac:dyDescent="0.25">
      <c r="A36" s="71" t="s">
        <v>410</v>
      </c>
      <c r="B36" s="70" t="s">
        <v>392</v>
      </c>
      <c r="C36" s="153" t="s">
        <v>498</v>
      </c>
      <c r="D36" s="153"/>
      <c r="E36" s="153" t="s">
        <v>498</v>
      </c>
      <c r="F36" s="153" t="s">
        <v>498</v>
      </c>
      <c r="G36" s="153" t="s">
        <v>498</v>
      </c>
      <c r="H36" s="153" t="s">
        <v>498</v>
      </c>
      <c r="I36" s="153"/>
      <c r="J36" s="153"/>
      <c r="K36" s="30"/>
      <c r="L36" s="69"/>
    </row>
    <row r="37" spans="1:12" x14ac:dyDescent="0.25">
      <c r="A37" s="71" t="s">
        <v>411</v>
      </c>
      <c r="B37" s="70" t="s">
        <v>212</v>
      </c>
      <c r="C37" s="153">
        <v>42693</v>
      </c>
      <c r="D37" s="153">
        <v>42723</v>
      </c>
      <c r="E37" s="153"/>
      <c r="F37" s="153"/>
      <c r="G37" s="153">
        <v>42693</v>
      </c>
      <c r="H37" s="153">
        <v>42723</v>
      </c>
      <c r="I37" s="154">
        <v>1</v>
      </c>
      <c r="J37" s="154">
        <v>1</v>
      </c>
      <c r="K37" s="30"/>
      <c r="L37" s="69"/>
    </row>
    <row r="38" spans="1:12" x14ac:dyDescent="0.25">
      <c r="A38" s="71" t="s">
        <v>578</v>
      </c>
      <c r="B38" s="72" t="s">
        <v>211</v>
      </c>
      <c r="C38" s="153"/>
      <c r="D38" s="153"/>
      <c r="E38" s="153"/>
      <c r="F38" s="153"/>
      <c r="G38" s="153"/>
      <c r="H38" s="153"/>
      <c r="I38" s="154"/>
      <c r="J38" s="154"/>
      <c r="K38" s="30"/>
      <c r="L38" s="69"/>
    </row>
    <row r="39" spans="1:12" ht="63" x14ac:dyDescent="0.25">
      <c r="A39" s="71">
        <v>2</v>
      </c>
      <c r="B39" s="70" t="s">
        <v>397</v>
      </c>
      <c r="C39" s="153">
        <v>45290</v>
      </c>
      <c r="D39" s="153">
        <v>44941</v>
      </c>
      <c r="E39" s="153"/>
      <c r="F39" s="153"/>
      <c r="G39" s="153">
        <v>44925</v>
      </c>
      <c r="H39" s="153">
        <v>44944</v>
      </c>
      <c r="I39" s="154">
        <v>1</v>
      </c>
      <c r="J39" s="154">
        <v>1</v>
      </c>
      <c r="K39" s="30"/>
      <c r="L39" s="69"/>
    </row>
    <row r="40" spans="1:12" ht="33.75" customHeight="1" x14ac:dyDescent="0.25">
      <c r="A40" s="71" t="s">
        <v>210</v>
      </c>
      <c r="B40" s="70" t="s">
        <v>399</v>
      </c>
      <c r="C40" s="153" t="s">
        <v>498</v>
      </c>
      <c r="D40" s="153"/>
      <c r="E40" s="153" t="s">
        <v>498</v>
      </c>
      <c r="F40" s="153" t="s">
        <v>498</v>
      </c>
      <c r="G40" s="153" t="s">
        <v>498</v>
      </c>
      <c r="H40" s="153" t="s">
        <v>498</v>
      </c>
      <c r="I40" s="153"/>
      <c r="J40" s="153"/>
      <c r="K40" s="30"/>
      <c r="L40" s="69"/>
    </row>
    <row r="41" spans="1:12" ht="63" customHeight="1" x14ac:dyDescent="0.25">
      <c r="A41" s="71" t="s">
        <v>209</v>
      </c>
      <c r="B41" s="72" t="s">
        <v>479</v>
      </c>
      <c r="C41" s="153"/>
      <c r="D41" s="153"/>
      <c r="E41" s="153"/>
      <c r="F41" s="153"/>
      <c r="G41" s="153"/>
      <c r="H41" s="153"/>
      <c r="I41" s="154"/>
      <c r="J41" s="154"/>
      <c r="K41" s="30"/>
      <c r="L41" s="69"/>
    </row>
    <row r="42" spans="1:12" ht="58.5" customHeight="1" x14ac:dyDescent="0.25">
      <c r="A42" s="71">
        <v>3</v>
      </c>
      <c r="B42" s="70" t="s">
        <v>398</v>
      </c>
      <c r="C42" s="153">
        <v>44942</v>
      </c>
      <c r="D42" s="153">
        <v>44967</v>
      </c>
      <c r="E42" s="153"/>
      <c r="F42" s="153"/>
      <c r="G42" s="153">
        <v>44944</v>
      </c>
      <c r="H42" s="153">
        <v>44967</v>
      </c>
      <c r="I42" s="154">
        <v>1</v>
      </c>
      <c r="J42" s="154">
        <v>1</v>
      </c>
      <c r="K42" s="30"/>
      <c r="L42" s="69"/>
    </row>
    <row r="43" spans="1:12" ht="34.5" customHeight="1" x14ac:dyDescent="0.25">
      <c r="A43" s="71" t="s">
        <v>208</v>
      </c>
      <c r="B43" s="70" t="s">
        <v>206</v>
      </c>
      <c r="C43" s="153" t="s">
        <v>498</v>
      </c>
      <c r="D43" s="153"/>
      <c r="E43" s="153" t="s">
        <v>498</v>
      </c>
      <c r="F43" s="153" t="s">
        <v>498</v>
      </c>
      <c r="G43" s="153" t="s">
        <v>498</v>
      </c>
      <c r="H43" s="153" t="s">
        <v>498</v>
      </c>
      <c r="I43" s="153"/>
      <c r="J43" s="153"/>
      <c r="K43" s="30"/>
      <c r="L43" s="69"/>
    </row>
    <row r="44" spans="1:12" ht="24.75" customHeight="1" x14ac:dyDescent="0.25">
      <c r="A44" s="71" t="s">
        <v>207</v>
      </c>
      <c r="B44" s="70" t="s">
        <v>204</v>
      </c>
      <c r="C44" s="153" t="s">
        <v>498</v>
      </c>
      <c r="D44" s="153"/>
      <c r="E44" s="153" t="s">
        <v>498</v>
      </c>
      <c r="F44" s="153" t="s">
        <v>498</v>
      </c>
      <c r="G44" s="153" t="s">
        <v>498</v>
      </c>
      <c r="H44" s="153" t="s">
        <v>498</v>
      </c>
      <c r="I44" s="153"/>
      <c r="J44" s="153"/>
      <c r="K44" s="30"/>
      <c r="L44" s="69"/>
    </row>
    <row r="45" spans="1:12" ht="90.75" customHeight="1" x14ac:dyDescent="0.25">
      <c r="A45" s="71" t="s">
        <v>205</v>
      </c>
      <c r="B45" s="70" t="s">
        <v>403</v>
      </c>
      <c r="C45" s="153" t="s">
        <v>498</v>
      </c>
      <c r="D45" s="153"/>
      <c r="E45" s="153" t="s">
        <v>498</v>
      </c>
      <c r="F45" s="153" t="s">
        <v>498</v>
      </c>
      <c r="G45" s="153" t="s">
        <v>498</v>
      </c>
      <c r="H45" s="153" t="s">
        <v>498</v>
      </c>
      <c r="I45" s="153"/>
      <c r="J45" s="153"/>
      <c r="K45" s="30"/>
      <c r="L45" s="69"/>
    </row>
    <row r="46" spans="1:12" ht="167.25" customHeight="1" x14ac:dyDescent="0.25">
      <c r="A46" s="71" t="s">
        <v>203</v>
      </c>
      <c r="B46" s="70" t="s">
        <v>401</v>
      </c>
      <c r="C46" s="153" t="s">
        <v>498</v>
      </c>
      <c r="D46" s="153"/>
      <c r="E46" s="153" t="s">
        <v>498</v>
      </c>
      <c r="F46" s="153" t="s">
        <v>498</v>
      </c>
      <c r="G46" s="153" t="s">
        <v>498</v>
      </c>
      <c r="H46" s="153" t="s">
        <v>498</v>
      </c>
      <c r="I46" s="153"/>
      <c r="J46" s="153"/>
      <c r="K46" s="30"/>
      <c r="L46" s="69"/>
    </row>
    <row r="47" spans="1:12" ht="30.75" customHeight="1" x14ac:dyDescent="0.25">
      <c r="A47" s="71" t="s">
        <v>201</v>
      </c>
      <c r="B47" s="70" t="s">
        <v>202</v>
      </c>
      <c r="C47" s="153" t="s">
        <v>498</v>
      </c>
      <c r="D47" s="153"/>
      <c r="E47" s="153" t="s">
        <v>498</v>
      </c>
      <c r="F47" s="153" t="s">
        <v>498</v>
      </c>
      <c r="G47" s="153" t="s">
        <v>498</v>
      </c>
      <c r="H47" s="153" t="s">
        <v>498</v>
      </c>
      <c r="I47" s="153"/>
      <c r="J47" s="153"/>
      <c r="K47" s="30"/>
      <c r="L47" s="69"/>
    </row>
    <row r="48" spans="1:12" ht="37.5" customHeight="1" x14ac:dyDescent="0.25">
      <c r="A48" s="71" t="s">
        <v>579</v>
      </c>
      <c r="B48" s="72" t="s">
        <v>200</v>
      </c>
      <c r="C48" s="139"/>
      <c r="D48" s="139"/>
      <c r="E48" s="69"/>
      <c r="F48" s="69"/>
      <c r="G48" s="139"/>
      <c r="H48" s="139"/>
      <c r="I48" s="154"/>
      <c r="J48" s="154"/>
      <c r="K48" s="30"/>
      <c r="L48" s="69"/>
    </row>
    <row r="49" spans="1:12" ht="35.25" customHeight="1" x14ac:dyDescent="0.25">
      <c r="A49" s="71">
        <v>4</v>
      </c>
      <c r="B49" s="70" t="s">
        <v>198</v>
      </c>
      <c r="C49" s="153" t="s">
        <v>498</v>
      </c>
      <c r="D49" s="153"/>
      <c r="E49" s="153" t="s">
        <v>498</v>
      </c>
      <c r="F49" s="153" t="s">
        <v>498</v>
      </c>
      <c r="G49" s="153" t="s">
        <v>498</v>
      </c>
      <c r="H49" s="153" t="s">
        <v>498</v>
      </c>
      <c r="I49" s="153"/>
      <c r="J49" s="153"/>
      <c r="K49" s="30"/>
      <c r="L49" s="69"/>
    </row>
    <row r="50" spans="1:12" ht="86.25" customHeight="1" x14ac:dyDescent="0.25">
      <c r="A50" s="71" t="s">
        <v>199</v>
      </c>
      <c r="B50" s="70" t="s">
        <v>402</v>
      </c>
      <c r="C50" s="153">
        <v>45240</v>
      </c>
      <c r="D50" s="153">
        <v>45280</v>
      </c>
      <c r="E50" s="69"/>
      <c r="F50" s="69"/>
      <c r="G50" s="153">
        <v>45163</v>
      </c>
      <c r="H50" s="153">
        <v>45194</v>
      </c>
      <c r="I50" s="154">
        <v>1</v>
      </c>
      <c r="J50" s="154">
        <v>1</v>
      </c>
      <c r="K50" s="30"/>
      <c r="L50" s="69"/>
    </row>
    <row r="51" spans="1:12" ht="77.25" customHeight="1" x14ac:dyDescent="0.25">
      <c r="A51" s="71" t="s">
        <v>197</v>
      </c>
      <c r="B51" s="70" t="s">
        <v>404</v>
      </c>
      <c r="C51" s="153" t="s">
        <v>498</v>
      </c>
      <c r="D51" s="153"/>
      <c r="E51" s="153" t="s">
        <v>498</v>
      </c>
      <c r="F51" s="153" t="s">
        <v>498</v>
      </c>
      <c r="G51" s="153" t="s">
        <v>498</v>
      </c>
      <c r="H51" s="153" t="s">
        <v>498</v>
      </c>
      <c r="I51" s="153"/>
      <c r="J51" s="153"/>
      <c r="K51" s="30"/>
      <c r="L51" s="69"/>
    </row>
    <row r="52" spans="1:12" ht="71.25" customHeight="1" x14ac:dyDescent="0.25">
      <c r="A52" s="71" t="s">
        <v>195</v>
      </c>
      <c r="B52" s="70" t="s">
        <v>196</v>
      </c>
      <c r="C52" s="153" t="s">
        <v>498</v>
      </c>
      <c r="D52" s="153"/>
      <c r="E52" s="153" t="s">
        <v>498</v>
      </c>
      <c r="F52" s="153" t="s">
        <v>498</v>
      </c>
      <c r="G52" s="153" t="s">
        <v>498</v>
      </c>
      <c r="H52" s="153" t="s">
        <v>498</v>
      </c>
      <c r="I52" s="153"/>
      <c r="J52" s="153"/>
      <c r="K52" s="30"/>
      <c r="L52" s="69"/>
    </row>
    <row r="53" spans="1:12" ht="48" customHeight="1" x14ac:dyDescent="0.25">
      <c r="A53" s="71" t="s">
        <v>193</v>
      </c>
      <c r="B53" s="119" t="s">
        <v>405</v>
      </c>
      <c r="C53" s="153">
        <v>45280</v>
      </c>
      <c r="D53" s="153">
        <v>45290</v>
      </c>
      <c r="E53" s="153"/>
      <c r="F53" s="153"/>
      <c r="G53" s="153">
        <v>45194</v>
      </c>
      <c r="H53" s="153">
        <v>45199</v>
      </c>
      <c r="I53" s="154">
        <v>1</v>
      </c>
      <c r="J53" s="154">
        <v>1</v>
      </c>
      <c r="K53" s="30"/>
      <c r="L53" s="69"/>
    </row>
    <row r="54" spans="1:12" ht="46.5" customHeight="1" x14ac:dyDescent="0.25">
      <c r="A54" s="71" t="s">
        <v>406</v>
      </c>
      <c r="B54" s="70" t="s">
        <v>194</v>
      </c>
      <c r="C54" s="153" t="s">
        <v>498</v>
      </c>
      <c r="D54" s="153"/>
      <c r="E54" s="153" t="s">
        <v>498</v>
      </c>
      <c r="F54" s="153" t="s">
        <v>498</v>
      </c>
      <c r="G54" s="153" t="s">
        <v>498</v>
      </c>
      <c r="H54" s="153" t="s">
        <v>498</v>
      </c>
      <c r="I54" s="153"/>
      <c r="J54" s="153"/>
      <c r="K54" s="30"/>
      <c r="L54" s="69"/>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7" zoomScale="55" zoomScaleNormal="70" zoomScaleSheetLayoutView="55" workbookViewId="0">
      <selection activeCell="S31" sqref="S31"/>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8.7109375" style="64" customWidth="1"/>
    <col min="9" max="9" width="9.28515625" style="64" customWidth="1"/>
    <col min="10" max="10" width="14.42578125" style="64" customWidth="1"/>
    <col min="11" max="11" width="10.140625" style="64" customWidth="1"/>
    <col min="12" max="12" width="9" style="63" customWidth="1"/>
    <col min="13" max="13" width="11.5703125" style="63" customWidth="1"/>
    <col min="14" max="14" width="12.7109375" style="63" customWidth="1"/>
    <col min="15" max="15" width="12.42578125" style="63" customWidth="1"/>
    <col min="16" max="16" width="9.42578125" style="63" customWidth="1"/>
    <col min="17" max="19" width="6.140625" style="63" customWidth="1"/>
    <col min="20" max="20" width="7.7109375" style="63" customWidth="1"/>
    <col min="21" max="21" width="6.140625" style="63" customWidth="1"/>
    <col min="22" max="22" width="8.28515625" style="63" customWidth="1"/>
    <col min="23" max="23" width="6.140625" style="63" customWidth="1"/>
    <col min="24" max="24" width="8" style="63" customWidth="1"/>
    <col min="25" max="27" width="6.140625" style="63" customWidth="1"/>
    <col min="28" max="16384" width="9.140625" style="63"/>
  </cols>
  <sheetData>
    <row r="1" spans="1:27" ht="18.75" x14ac:dyDescent="0.25">
      <c r="A1" s="64"/>
      <c r="B1" s="64"/>
      <c r="C1" s="64"/>
      <c r="D1" s="64"/>
      <c r="E1" s="64"/>
      <c r="F1" s="64"/>
      <c r="L1" s="64"/>
      <c r="M1" s="64"/>
      <c r="W1" s="215"/>
      <c r="X1" s="215"/>
      <c r="Y1" s="215"/>
      <c r="Z1" s="215"/>
      <c r="AA1" s="217" t="s">
        <v>69</v>
      </c>
    </row>
    <row r="2" spans="1:27" ht="18.75" x14ac:dyDescent="0.3">
      <c r="A2" s="64"/>
      <c r="B2" s="64"/>
      <c r="C2" s="64"/>
      <c r="D2" s="64"/>
      <c r="E2" s="64"/>
      <c r="F2" s="64"/>
      <c r="L2" s="64"/>
      <c r="M2" s="64"/>
      <c r="W2" s="215"/>
      <c r="X2" s="215"/>
      <c r="Y2" s="215"/>
      <c r="Z2" s="215"/>
      <c r="AA2" s="216" t="s">
        <v>10</v>
      </c>
    </row>
    <row r="3" spans="1:27" ht="18.75" x14ac:dyDescent="0.3">
      <c r="A3" s="64"/>
      <c r="B3" s="64"/>
      <c r="C3" s="64"/>
      <c r="D3" s="64"/>
      <c r="E3" s="64"/>
      <c r="F3" s="64"/>
      <c r="L3" s="64"/>
      <c r="M3" s="64"/>
      <c r="W3" s="215"/>
      <c r="X3" s="215"/>
      <c r="Y3" s="215"/>
      <c r="Z3" s="215"/>
      <c r="AA3" s="216" t="s">
        <v>631</v>
      </c>
    </row>
    <row r="4" spans="1:27" ht="18.75" customHeight="1" x14ac:dyDescent="0.25">
      <c r="A4" s="268" t="s">
        <v>630</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row>
    <row r="5" spans="1:27" x14ac:dyDescent="0.25">
      <c r="A5" s="64"/>
      <c r="B5" s="64"/>
      <c r="C5" s="64"/>
      <c r="D5" s="64"/>
      <c r="E5" s="64"/>
      <c r="F5" s="64"/>
      <c r="L5" s="64"/>
      <c r="M5" s="64"/>
    </row>
    <row r="6" spans="1:27"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row>
    <row r="7" spans="1:27" ht="18.75" x14ac:dyDescent="0.25">
      <c r="A7" s="123"/>
      <c r="B7" s="123"/>
      <c r="C7" s="123"/>
      <c r="D7" s="123"/>
      <c r="E7" s="123"/>
      <c r="F7" s="123"/>
      <c r="G7" s="123"/>
      <c r="H7" s="123"/>
      <c r="I7" s="123"/>
      <c r="J7" s="67"/>
      <c r="K7" s="67"/>
      <c r="L7" s="67"/>
      <c r="M7" s="67"/>
      <c r="N7" s="67"/>
      <c r="O7" s="67"/>
      <c r="P7" s="67"/>
      <c r="Q7" s="67"/>
      <c r="R7" s="67"/>
      <c r="S7" s="67"/>
      <c r="T7" s="67"/>
      <c r="U7" s="67"/>
      <c r="V7" s="67"/>
      <c r="W7" s="67"/>
      <c r="X7" s="67"/>
      <c r="Y7" s="67"/>
      <c r="Z7" s="67"/>
      <c r="AA7" s="67"/>
    </row>
    <row r="8" spans="1:27" x14ac:dyDescent="0.25">
      <c r="A8" s="275" t="s">
        <v>566</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row>
    <row r="9" spans="1:27" ht="18.75" customHeight="1"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ht="18.75" x14ac:dyDescent="0.25">
      <c r="A10" s="123"/>
      <c r="B10" s="123"/>
      <c r="C10" s="123"/>
      <c r="D10" s="123"/>
      <c r="E10" s="123"/>
      <c r="F10" s="123"/>
      <c r="G10" s="123"/>
      <c r="H10" s="123"/>
      <c r="I10" s="123"/>
      <c r="J10" s="67"/>
      <c r="K10" s="67"/>
      <c r="L10" s="67"/>
      <c r="M10" s="67"/>
      <c r="N10" s="67"/>
      <c r="O10" s="67"/>
      <c r="P10" s="67"/>
      <c r="Q10" s="67"/>
      <c r="R10" s="67"/>
      <c r="S10" s="67"/>
      <c r="T10" s="67"/>
      <c r="U10" s="67"/>
      <c r="V10" s="67"/>
      <c r="W10" s="67"/>
      <c r="X10" s="67"/>
      <c r="Y10" s="67"/>
      <c r="Z10" s="67"/>
      <c r="AA10" s="67"/>
    </row>
    <row r="11" spans="1:27" x14ac:dyDescent="0.25">
      <c r="A11" s="316" t="str">
        <f>'6.1. Паспорт сетевой график'!A12:L12</f>
        <v>F_TP2000.VL.0024</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row>
    <row r="12" spans="1:27"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row>
    <row r="14" spans="1:27" ht="18.75" x14ac:dyDescent="0.25">
      <c r="A14" s="271" t="str">
        <f>'6.1. Паспорт сетевой график'!A15:L15</f>
        <v xml:space="preserve">Реконструкция ВЛ-110 кВ отпайка на ПС Левохеттинская, 1 цепь (замена фундаментов для 30 опор) </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row>
    <row r="15" spans="1:27" ht="15.75" customHeight="1"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row>
    <row r="17" spans="1:29" x14ac:dyDescent="0.25">
      <c r="A17" s="64"/>
      <c r="L17" s="64"/>
      <c r="M17" s="64"/>
      <c r="N17" s="64"/>
      <c r="O17" s="64"/>
      <c r="P17" s="64"/>
      <c r="Q17" s="64"/>
      <c r="R17" s="64"/>
      <c r="S17" s="64"/>
      <c r="T17" s="64"/>
      <c r="U17" s="64"/>
      <c r="V17" s="64"/>
      <c r="W17" s="64"/>
      <c r="X17" s="64"/>
      <c r="Y17" s="64"/>
      <c r="Z17" s="64"/>
      <c r="AA17" s="64"/>
    </row>
    <row r="18" spans="1:29" x14ac:dyDescent="0.25">
      <c r="A18" s="396" t="s">
        <v>449</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row>
    <row r="19" spans="1:29" x14ac:dyDescent="0.25">
      <c r="A19" s="64"/>
      <c r="B19" s="64"/>
      <c r="C19" s="64"/>
      <c r="D19" s="64"/>
      <c r="E19" s="64"/>
      <c r="F19" s="64"/>
      <c r="L19" s="64"/>
      <c r="M19" s="64"/>
      <c r="N19" s="64"/>
      <c r="O19" s="64"/>
      <c r="P19" s="64"/>
      <c r="Q19" s="64"/>
      <c r="R19" s="64"/>
      <c r="S19" s="64"/>
      <c r="T19" s="64"/>
      <c r="U19" s="64"/>
      <c r="V19" s="64"/>
      <c r="W19" s="64"/>
      <c r="X19" s="64"/>
      <c r="Y19" s="64"/>
      <c r="Z19" s="64"/>
      <c r="AA19" s="64"/>
    </row>
    <row r="20" spans="1:29" ht="33" customHeight="1" x14ac:dyDescent="0.25">
      <c r="A20" s="397" t="s">
        <v>192</v>
      </c>
      <c r="B20" s="397" t="s">
        <v>191</v>
      </c>
      <c r="C20" s="400" t="s">
        <v>190</v>
      </c>
      <c r="D20" s="400"/>
      <c r="E20" s="401" t="s">
        <v>189</v>
      </c>
      <c r="F20" s="401"/>
      <c r="G20" s="397" t="s">
        <v>628</v>
      </c>
      <c r="H20" s="402" t="s">
        <v>580</v>
      </c>
      <c r="I20" s="403"/>
      <c r="J20" s="403"/>
      <c r="K20" s="403"/>
      <c r="L20" s="402" t="s">
        <v>581</v>
      </c>
      <c r="M20" s="403"/>
      <c r="N20" s="403"/>
      <c r="O20" s="403"/>
      <c r="P20" s="402" t="s">
        <v>582</v>
      </c>
      <c r="Q20" s="403"/>
      <c r="R20" s="403"/>
      <c r="S20" s="403"/>
      <c r="T20" s="402" t="s">
        <v>583</v>
      </c>
      <c r="U20" s="403"/>
      <c r="V20" s="403"/>
      <c r="W20" s="403"/>
      <c r="X20" s="402" t="s">
        <v>584</v>
      </c>
      <c r="Y20" s="403"/>
      <c r="Z20" s="403"/>
      <c r="AA20" s="403"/>
      <c r="AB20" s="404" t="s">
        <v>188</v>
      </c>
      <c r="AC20" s="405"/>
    </row>
    <row r="21" spans="1:29" ht="99.75" customHeight="1" x14ac:dyDescent="0.25">
      <c r="A21" s="398"/>
      <c r="B21" s="398"/>
      <c r="C21" s="400"/>
      <c r="D21" s="400"/>
      <c r="E21" s="401"/>
      <c r="F21" s="401"/>
      <c r="G21" s="398"/>
      <c r="H21" s="408" t="s">
        <v>627</v>
      </c>
      <c r="I21" s="409"/>
      <c r="J21" s="408" t="s">
        <v>186</v>
      </c>
      <c r="K21" s="409"/>
      <c r="L21" s="400" t="s">
        <v>2</v>
      </c>
      <c r="M21" s="400"/>
      <c r="N21" s="400" t="s">
        <v>186</v>
      </c>
      <c r="O21" s="400"/>
      <c r="P21" s="400" t="s">
        <v>2</v>
      </c>
      <c r="Q21" s="400"/>
      <c r="R21" s="400" t="s">
        <v>186</v>
      </c>
      <c r="S21" s="400"/>
      <c r="T21" s="400" t="s">
        <v>2</v>
      </c>
      <c r="U21" s="400"/>
      <c r="V21" s="400" t="s">
        <v>186</v>
      </c>
      <c r="W21" s="400"/>
      <c r="X21" s="400" t="s">
        <v>2</v>
      </c>
      <c r="Y21" s="400"/>
      <c r="Z21" s="400" t="s">
        <v>186</v>
      </c>
      <c r="AA21" s="400"/>
      <c r="AB21" s="406"/>
      <c r="AC21" s="407"/>
    </row>
    <row r="22" spans="1:29" ht="89.25" customHeight="1" x14ac:dyDescent="0.25">
      <c r="A22" s="399"/>
      <c r="B22" s="399"/>
      <c r="C22" s="197" t="s">
        <v>2</v>
      </c>
      <c r="D22" s="197" t="s">
        <v>186</v>
      </c>
      <c r="E22" s="198" t="s">
        <v>592</v>
      </c>
      <c r="F22" s="198" t="s">
        <v>593</v>
      </c>
      <c r="G22" s="399"/>
      <c r="H22" s="199" t="s">
        <v>429</v>
      </c>
      <c r="I22" s="199" t="s">
        <v>430</v>
      </c>
      <c r="J22" s="199" t="s">
        <v>429</v>
      </c>
      <c r="K22" s="199" t="s">
        <v>430</v>
      </c>
      <c r="L22" s="199" t="s">
        <v>429</v>
      </c>
      <c r="M22" s="199" t="s">
        <v>430</v>
      </c>
      <c r="N22" s="199" t="s">
        <v>429</v>
      </c>
      <c r="O22" s="199" t="s">
        <v>430</v>
      </c>
      <c r="P22" s="199" t="s">
        <v>429</v>
      </c>
      <c r="Q22" s="199" t="s">
        <v>430</v>
      </c>
      <c r="R22" s="199" t="s">
        <v>429</v>
      </c>
      <c r="S22" s="199" t="s">
        <v>430</v>
      </c>
      <c r="T22" s="199" t="s">
        <v>429</v>
      </c>
      <c r="U22" s="199" t="s">
        <v>430</v>
      </c>
      <c r="V22" s="199" t="s">
        <v>429</v>
      </c>
      <c r="W22" s="199" t="s">
        <v>430</v>
      </c>
      <c r="X22" s="199" t="s">
        <v>429</v>
      </c>
      <c r="Y22" s="199" t="s">
        <v>430</v>
      </c>
      <c r="Z22" s="199" t="s">
        <v>429</v>
      </c>
      <c r="AA22" s="199" t="s">
        <v>430</v>
      </c>
      <c r="AB22" s="197" t="s">
        <v>187</v>
      </c>
      <c r="AC22" s="197" t="s">
        <v>186</v>
      </c>
    </row>
    <row r="23" spans="1:29" ht="19.5" customHeight="1" x14ac:dyDescent="0.25">
      <c r="A23" s="200">
        <v>1</v>
      </c>
      <c r="B23" s="200">
        <v>2</v>
      </c>
      <c r="C23" s="200">
        <v>3</v>
      </c>
      <c r="D23" s="200">
        <v>4</v>
      </c>
      <c r="E23" s="200">
        <v>5</v>
      </c>
      <c r="F23" s="200">
        <v>6</v>
      </c>
      <c r="G23" s="200">
        <v>7</v>
      </c>
      <c r="H23" s="200">
        <v>8</v>
      </c>
      <c r="I23" s="200">
        <v>9</v>
      </c>
      <c r="J23" s="200">
        <v>10</v>
      </c>
      <c r="K23" s="200">
        <v>11</v>
      </c>
      <c r="L23" s="200">
        <v>12</v>
      </c>
      <c r="M23" s="200">
        <v>13</v>
      </c>
      <c r="N23" s="200">
        <v>14</v>
      </c>
      <c r="O23" s="200">
        <v>15</v>
      </c>
      <c r="P23" s="200">
        <v>16</v>
      </c>
      <c r="Q23" s="200">
        <v>17</v>
      </c>
      <c r="R23" s="200">
        <v>18</v>
      </c>
      <c r="S23" s="200">
        <v>19</v>
      </c>
      <c r="T23" s="200">
        <v>20</v>
      </c>
      <c r="U23" s="200">
        <v>21</v>
      </c>
      <c r="V23" s="200">
        <v>22</v>
      </c>
      <c r="W23" s="200">
        <v>23</v>
      </c>
      <c r="X23" s="200">
        <v>24</v>
      </c>
      <c r="Y23" s="200">
        <v>25</v>
      </c>
      <c r="Z23" s="200">
        <v>26</v>
      </c>
      <c r="AA23" s="200">
        <v>27</v>
      </c>
      <c r="AB23" s="214">
        <v>28</v>
      </c>
      <c r="AC23" s="214">
        <v>29</v>
      </c>
    </row>
    <row r="24" spans="1:29" s="196" customFormat="1" ht="47.25" customHeight="1" x14ac:dyDescent="0.25">
      <c r="A24" s="201" t="s">
        <v>65</v>
      </c>
      <c r="B24" s="202" t="s">
        <v>185</v>
      </c>
      <c r="C24" s="203">
        <v>78.546253188000009</v>
      </c>
      <c r="D24" s="203">
        <v>75.166019695447105</v>
      </c>
      <c r="E24" s="203">
        <v>73.650550255447101</v>
      </c>
      <c r="F24" s="203">
        <v>73.650550255447101</v>
      </c>
      <c r="G24" s="203">
        <v>0</v>
      </c>
      <c r="H24" s="203">
        <v>77.030783748000005</v>
      </c>
      <c r="I24" s="203"/>
      <c r="J24" s="203">
        <v>73.650550255447101</v>
      </c>
      <c r="K24" s="203"/>
      <c r="L24" s="203">
        <v>0</v>
      </c>
      <c r="M24" s="203"/>
      <c r="N24" s="203">
        <v>0</v>
      </c>
      <c r="O24" s="203"/>
      <c r="P24" s="203">
        <v>0</v>
      </c>
      <c r="Q24" s="203"/>
      <c r="R24" s="203">
        <v>0</v>
      </c>
      <c r="S24" s="203"/>
      <c r="T24" s="203">
        <v>0</v>
      </c>
      <c r="U24" s="203"/>
      <c r="V24" s="203">
        <v>0</v>
      </c>
      <c r="W24" s="203"/>
      <c r="X24" s="203">
        <v>0</v>
      </c>
      <c r="Y24" s="203"/>
      <c r="Z24" s="203">
        <v>0</v>
      </c>
      <c r="AA24" s="203"/>
      <c r="AB24" s="203">
        <v>77.030783748000005</v>
      </c>
      <c r="AC24" s="203">
        <v>73.650550255447101</v>
      </c>
    </row>
    <row r="25" spans="1:29" ht="24" customHeight="1" x14ac:dyDescent="0.25">
      <c r="A25" s="204" t="s">
        <v>184</v>
      </c>
      <c r="B25" s="205" t="s">
        <v>183</v>
      </c>
      <c r="C25" s="203"/>
      <c r="D25" s="203"/>
      <c r="E25" s="203"/>
      <c r="F25" s="203"/>
      <c r="G25" s="203">
        <v>0</v>
      </c>
      <c r="H25" s="203">
        <v>0</v>
      </c>
      <c r="I25" s="203"/>
      <c r="J25" s="203">
        <v>0</v>
      </c>
      <c r="K25" s="203"/>
      <c r="L25" s="203">
        <v>0</v>
      </c>
      <c r="M25" s="203"/>
      <c r="N25" s="203">
        <v>0</v>
      </c>
      <c r="O25" s="203"/>
      <c r="P25" s="203">
        <v>0</v>
      </c>
      <c r="Q25" s="203"/>
      <c r="R25" s="203">
        <v>0</v>
      </c>
      <c r="S25" s="203"/>
      <c r="T25" s="203">
        <v>0</v>
      </c>
      <c r="U25" s="203"/>
      <c r="V25" s="203">
        <v>0</v>
      </c>
      <c r="W25" s="203"/>
      <c r="X25" s="203">
        <v>0</v>
      </c>
      <c r="Y25" s="203"/>
      <c r="Z25" s="203">
        <v>0</v>
      </c>
      <c r="AA25" s="203"/>
      <c r="AB25" s="203">
        <v>0</v>
      </c>
      <c r="AC25" s="203">
        <v>0</v>
      </c>
    </row>
    <row r="26" spans="1:29" x14ac:dyDescent="0.25">
      <c r="A26" s="204" t="s">
        <v>182</v>
      </c>
      <c r="B26" s="205" t="s">
        <v>181</v>
      </c>
      <c r="C26" s="203"/>
      <c r="D26" s="203"/>
      <c r="E26" s="203"/>
      <c r="F26" s="203"/>
      <c r="G26" s="203">
        <v>0</v>
      </c>
      <c r="H26" s="203">
        <v>0</v>
      </c>
      <c r="I26" s="203"/>
      <c r="J26" s="203">
        <v>0</v>
      </c>
      <c r="K26" s="203"/>
      <c r="L26" s="203">
        <v>0</v>
      </c>
      <c r="M26" s="203"/>
      <c r="N26" s="203">
        <v>0</v>
      </c>
      <c r="O26" s="203"/>
      <c r="P26" s="203">
        <v>0</v>
      </c>
      <c r="Q26" s="203"/>
      <c r="R26" s="203">
        <v>0</v>
      </c>
      <c r="S26" s="203"/>
      <c r="T26" s="203">
        <v>0</v>
      </c>
      <c r="U26" s="203"/>
      <c r="V26" s="203">
        <v>0</v>
      </c>
      <c r="W26" s="203"/>
      <c r="X26" s="203">
        <v>0</v>
      </c>
      <c r="Y26" s="203"/>
      <c r="Z26" s="203">
        <v>0</v>
      </c>
      <c r="AA26" s="203"/>
      <c r="AB26" s="203">
        <v>0</v>
      </c>
      <c r="AC26" s="203">
        <v>0</v>
      </c>
    </row>
    <row r="27" spans="1:29" ht="31.5" x14ac:dyDescent="0.25">
      <c r="A27" s="204" t="s">
        <v>180</v>
      </c>
      <c r="B27" s="205" t="s">
        <v>523</v>
      </c>
      <c r="C27" s="203"/>
      <c r="D27" s="203"/>
      <c r="E27" s="203"/>
      <c r="F27" s="203"/>
      <c r="G27" s="203">
        <v>0</v>
      </c>
      <c r="H27" s="203">
        <v>64.192319790000013</v>
      </c>
      <c r="I27" s="203"/>
      <c r="J27" s="203">
        <v>61.37545854620592</v>
      </c>
      <c r="K27" s="203"/>
      <c r="L27" s="203">
        <v>0</v>
      </c>
      <c r="M27" s="203"/>
      <c r="N27" s="203">
        <v>0</v>
      </c>
      <c r="O27" s="203"/>
      <c r="P27" s="203">
        <v>0</v>
      </c>
      <c r="Q27" s="203"/>
      <c r="R27" s="203">
        <v>0</v>
      </c>
      <c r="S27" s="203"/>
      <c r="T27" s="203">
        <v>0</v>
      </c>
      <c r="U27" s="203"/>
      <c r="V27" s="203">
        <v>0</v>
      </c>
      <c r="W27" s="203"/>
      <c r="X27" s="203">
        <v>0</v>
      </c>
      <c r="Y27" s="203"/>
      <c r="Z27" s="203">
        <v>0</v>
      </c>
      <c r="AA27" s="203"/>
      <c r="AB27" s="203">
        <v>64.192319790000013</v>
      </c>
      <c r="AC27" s="203">
        <v>61.37545854620592</v>
      </c>
    </row>
    <row r="28" spans="1:29" x14ac:dyDescent="0.25">
      <c r="A28" s="204" t="s">
        <v>179</v>
      </c>
      <c r="B28" s="205" t="s">
        <v>524</v>
      </c>
      <c r="C28" s="203"/>
      <c r="D28" s="203"/>
      <c r="E28" s="203"/>
      <c r="F28" s="203"/>
      <c r="G28" s="203">
        <v>0</v>
      </c>
      <c r="H28" s="203">
        <v>0</v>
      </c>
      <c r="I28" s="203"/>
      <c r="J28" s="203">
        <v>0</v>
      </c>
      <c r="K28" s="203"/>
      <c r="L28" s="203">
        <v>0</v>
      </c>
      <c r="M28" s="203"/>
      <c r="N28" s="203">
        <v>0</v>
      </c>
      <c r="O28" s="203"/>
      <c r="P28" s="203">
        <v>0</v>
      </c>
      <c r="Q28" s="203"/>
      <c r="R28" s="203">
        <v>0</v>
      </c>
      <c r="S28" s="203"/>
      <c r="T28" s="203">
        <v>0</v>
      </c>
      <c r="U28" s="203"/>
      <c r="V28" s="203">
        <v>0</v>
      </c>
      <c r="W28" s="203"/>
      <c r="X28" s="203">
        <v>0</v>
      </c>
      <c r="Y28" s="203"/>
      <c r="Z28" s="203">
        <v>0</v>
      </c>
      <c r="AA28" s="203"/>
      <c r="AB28" s="203">
        <v>0</v>
      </c>
      <c r="AC28" s="203">
        <v>0</v>
      </c>
    </row>
    <row r="29" spans="1:29" x14ac:dyDescent="0.25">
      <c r="A29" s="204" t="s">
        <v>178</v>
      </c>
      <c r="B29" s="206" t="s">
        <v>525</v>
      </c>
      <c r="C29" s="203"/>
      <c r="D29" s="203"/>
      <c r="E29" s="203"/>
      <c r="F29" s="203"/>
      <c r="G29" s="203">
        <v>0</v>
      </c>
      <c r="H29" s="203">
        <v>12.838463957999991</v>
      </c>
      <c r="I29" s="203"/>
      <c r="J29" s="203">
        <v>12.275091709241181</v>
      </c>
      <c r="K29" s="203"/>
      <c r="L29" s="203">
        <v>0</v>
      </c>
      <c r="M29" s="203"/>
      <c r="N29" s="203">
        <v>0</v>
      </c>
      <c r="O29" s="203"/>
      <c r="P29" s="203">
        <v>0</v>
      </c>
      <c r="Q29" s="203"/>
      <c r="R29" s="203">
        <v>0</v>
      </c>
      <c r="S29" s="203"/>
      <c r="T29" s="203">
        <v>0</v>
      </c>
      <c r="U29" s="203"/>
      <c r="V29" s="203">
        <v>0</v>
      </c>
      <c r="W29" s="203"/>
      <c r="X29" s="203">
        <v>0</v>
      </c>
      <c r="Y29" s="203"/>
      <c r="Z29" s="203">
        <v>0</v>
      </c>
      <c r="AA29" s="203"/>
      <c r="AB29" s="203">
        <v>12.838463957999991</v>
      </c>
      <c r="AC29" s="203">
        <v>12.275091709241181</v>
      </c>
    </row>
    <row r="30" spans="1:29" s="196" customFormat="1" ht="47.25" x14ac:dyDescent="0.25">
      <c r="A30" s="201" t="s">
        <v>63</v>
      </c>
      <c r="B30" s="202" t="s">
        <v>177</v>
      </c>
      <c r="C30" s="203">
        <v>65.484620000000007</v>
      </c>
      <c r="D30" s="203">
        <v>62.667758756205927</v>
      </c>
      <c r="E30" s="203">
        <v>61.375458546205927</v>
      </c>
      <c r="F30" s="203">
        <v>61.375458546205927</v>
      </c>
      <c r="G30" s="203">
        <v>0</v>
      </c>
      <c r="H30" s="203">
        <v>64.192319789999999</v>
      </c>
      <c r="I30" s="203"/>
      <c r="J30" s="203">
        <v>61.375458546205927</v>
      </c>
      <c r="K30" s="203"/>
      <c r="L30" s="203">
        <v>0</v>
      </c>
      <c r="M30" s="203"/>
      <c r="N30" s="203">
        <v>0</v>
      </c>
      <c r="O30" s="203"/>
      <c r="P30" s="203">
        <v>0</v>
      </c>
      <c r="Q30" s="203"/>
      <c r="R30" s="203">
        <v>0</v>
      </c>
      <c r="S30" s="203"/>
      <c r="T30" s="203">
        <v>0</v>
      </c>
      <c r="U30" s="203"/>
      <c r="V30" s="203">
        <v>0</v>
      </c>
      <c r="W30" s="203"/>
      <c r="X30" s="203">
        <v>0</v>
      </c>
      <c r="Y30" s="203"/>
      <c r="Z30" s="203">
        <v>0</v>
      </c>
      <c r="AA30" s="203"/>
      <c r="AB30" s="203">
        <v>64.192319789999999</v>
      </c>
      <c r="AC30" s="203">
        <v>61.375458546205927</v>
      </c>
    </row>
    <row r="31" spans="1:29" x14ac:dyDescent="0.25">
      <c r="A31" s="201" t="s">
        <v>176</v>
      </c>
      <c r="B31" s="205" t="s">
        <v>175</v>
      </c>
      <c r="C31" s="203">
        <v>1.23983</v>
      </c>
      <c r="D31" s="203">
        <v>1.2398313813559323</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29" ht="31.5" x14ac:dyDescent="0.25">
      <c r="A32" s="201" t="s">
        <v>174</v>
      </c>
      <c r="B32" s="205" t="s">
        <v>173</v>
      </c>
      <c r="C32" s="203">
        <v>57.542809999999996</v>
      </c>
      <c r="D32" s="203">
        <v>55.017744323333332</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x14ac:dyDescent="0.25">
      <c r="A33" s="201" t="s">
        <v>172</v>
      </c>
      <c r="B33" s="205" t="s">
        <v>171</v>
      </c>
      <c r="C33" s="203">
        <v>0</v>
      </c>
      <c r="D33" s="203">
        <v>0</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x14ac:dyDescent="0.25">
      <c r="A34" s="201" t="s">
        <v>170</v>
      </c>
      <c r="B34" s="205" t="s">
        <v>169</v>
      </c>
      <c r="C34" s="203">
        <v>6.7019799999999998</v>
      </c>
      <c r="D34" s="203">
        <v>6.4101830515166673</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s="196" customFormat="1" ht="31.5" x14ac:dyDescent="0.25">
      <c r="A35" s="201" t="s">
        <v>62</v>
      </c>
      <c r="B35" s="202" t="s">
        <v>168</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x14ac:dyDescent="0.25">
      <c r="A36" s="204" t="s">
        <v>167</v>
      </c>
      <c r="B36" s="205" t="s">
        <v>618</v>
      </c>
      <c r="C36" s="203"/>
      <c r="D36" s="203"/>
      <c r="E36" s="203"/>
      <c r="F36" s="203"/>
      <c r="G36" s="203">
        <v>0</v>
      </c>
      <c r="H36" s="203">
        <v>0</v>
      </c>
      <c r="I36" s="203" t="s">
        <v>537</v>
      </c>
      <c r="J36" s="203">
        <v>0</v>
      </c>
      <c r="K36" s="203" t="s">
        <v>537</v>
      </c>
      <c r="L36" s="203">
        <v>0</v>
      </c>
      <c r="M36" s="207" t="s">
        <v>537</v>
      </c>
      <c r="N36" s="203">
        <v>0</v>
      </c>
      <c r="O36" s="203" t="s">
        <v>537</v>
      </c>
      <c r="P36" s="203">
        <v>0</v>
      </c>
      <c r="Q36" s="207" t="s">
        <v>537</v>
      </c>
      <c r="R36" s="203">
        <v>0</v>
      </c>
      <c r="S36" s="203" t="s">
        <v>537</v>
      </c>
      <c r="T36" s="203">
        <v>0</v>
      </c>
      <c r="U36" s="203" t="s">
        <v>537</v>
      </c>
      <c r="V36" s="203">
        <v>0</v>
      </c>
      <c r="W36" s="203" t="s">
        <v>537</v>
      </c>
      <c r="X36" s="203">
        <v>0</v>
      </c>
      <c r="Y36" s="203" t="s">
        <v>537</v>
      </c>
      <c r="Z36" s="203">
        <v>0</v>
      </c>
      <c r="AA36" s="203" t="s">
        <v>537</v>
      </c>
      <c r="AB36" s="203">
        <v>0</v>
      </c>
      <c r="AC36" s="203">
        <v>0</v>
      </c>
    </row>
    <row r="37" spans="1:29" ht="31.5" x14ac:dyDescent="0.25">
      <c r="A37" s="204" t="s">
        <v>166</v>
      </c>
      <c r="B37" s="208" t="s">
        <v>616</v>
      </c>
      <c r="C37" s="203"/>
      <c r="D37" s="203"/>
      <c r="E37" s="203"/>
      <c r="F37" s="203"/>
      <c r="G37" s="203">
        <v>0</v>
      </c>
      <c r="H37" s="203">
        <v>0</v>
      </c>
      <c r="I37" s="203" t="s">
        <v>537</v>
      </c>
      <c r="J37" s="203">
        <v>0</v>
      </c>
      <c r="K37" s="203" t="s">
        <v>537</v>
      </c>
      <c r="L37" s="203">
        <v>0</v>
      </c>
      <c r="M37" s="207" t="s">
        <v>537</v>
      </c>
      <c r="N37" s="203">
        <v>0</v>
      </c>
      <c r="O37" s="203" t="s">
        <v>537</v>
      </c>
      <c r="P37" s="203">
        <v>0</v>
      </c>
      <c r="Q37" s="207" t="s">
        <v>537</v>
      </c>
      <c r="R37" s="203">
        <v>0</v>
      </c>
      <c r="S37" s="203" t="s">
        <v>537</v>
      </c>
      <c r="T37" s="203">
        <v>0</v>
      </c>
      <c r="U37" s="203" t="s">
        <v>537</v>
      </c>
      <c r="V37" s="203">
        <v>0</v>
      </c>
      <c r="W37" s="203" t="s">
        <v>537</v>
      </c>
      <c r="X37" s="203">
        <v>0</v>
      </c>
      <c r="Y37" s="203" t="s">
        <v>537</v>
      </c>
      <c r="Z37" s="203">
        <v>0</v>
      </c>
      <c r="AA37" s="203" t="s">
        <v>537</v>
      </c>
      <c r="AB37" s="203">
        <v>0</v>
      </c>
      <c r="AC37" s="203">
        <v>0</v>
      </c>
    </row>
    <row r="38" spans="1:29" x14ac:dyDescent="0.25">
      <c r="A38" s="204" t="s">
        <v>165</v>
      </c>
      <c r="B38" s="208" t="s">
        <v>156</v>
      </c>
      <c r="C38" s="203"/>
      <c r="D38" s="203"/>
      <c r="E38" s="203"/>
      <c r="F38" s="203"/>
      <c r="G38" s="203">
        <v>0</v>
      </c>
      <c r="H38" s="203">
        <v>0</v>
      </c>
      <c r="I38" s="203" t="s">
        <v>537</v>
      </c>
      <c r="J38" s="203">
        <v>0</v>
      </c>
      <c r="K38" s="203" t="s">
        <v>537</v>
      </c>
      <c r="L38" s="203">
        <v>0</v>
      </c>
      <c r="M38" s="207" t="s">
        <v>537</v>
      </c>
      <c r="N38" s="203">
        <v>0</v>
      </c>
      <c r="O38" s="203" t="s">
        <v>537</v>
      </c>
      <c r="P38" s="203">
        <v>0</v>
      </c>
      <c r="Q38" s="207" t="s">
        <v>537</v>
      </c>
      <c r="R38" s="203">
        <v>0</v>
      </c>
      <c r="S38" s="203" t="s">
        <v>537</v>
      </c>
      <c r="T38" s="203">
        <v>0</v>
      </c>
      <c r="U38" s="203" t="s">
        <v>537</v>
      </c>
      <c r="V38" s="203">
        <v>0</v>
      </c>
      <c r="W38" s="203" t="s">
        <v>537</v>
      </c>
      <c r="X38" s="203">
        <v>0</v>
      </c>
      <c r="Y38" s="203" t="s">
        <v>537</v>
      </c>
      <c r="Z38" s="203">
        <v>0</v>
      </c>
      <c r="AA38" s="203" t="s">
        <v>537</v>
      </c>
      <c r="AB38" s="203">
        <v>0</v>
      </c>
      <c r="AC38" s="203">
        <v>0</v>
      </c>
    </row>
    <row r="39" spans="1:29" x14ac:dyDescent="0.25">
      <c r="A39" s="204" t="s">
        <v>164</v>
      </c>
      <c r="B39" s="205" t="s">
        <v>617</v>
      </c>
      <c r="C39" s="203"/>
      <c r="D39" s="203"/>
      <c r="E39" s="203"/>
      <c r="F39" s="203"/>
      <c r="G39" s="203">
        <v>0</v>
      </c>
      <c r="H39" s="203">
        <v>0</v>
      </c>
      <c r="I39" s="203" t="s">
        <v>537</v>
      </c>
      <c r="J39" s="203">
        <v>0</v>
      </c>
      <c r="K39" s="203" t="s">
        <v>537</v>
      </c>
      <c r="L39" s="203">
        <v>0</v>
      </c>
      <c r="M39" s="207" t="s">
        <v>537</v>
      </c>
      <c r="N39" s="203">
        <v>0</v>
      </c>
      <c r="O39" s="203" t="s">
        <v>537</v>
      </c>
      <c r="P39" s="203">
        <v>0</v>
      </c>
      <c r="Q39" s="207" t="s">
        <v>537</v>
      </c>
      <c r="R39" s="203">
        <v>0</v>
      </c>
      <c r="S39" s="203" t="s">
        <v>537</v>
      </c>
      <c r="T39" s="203">
        <v>0</v>
      </c>
      <c r="U39" s="203" t="s">
        <v>537</v>
      </c>
      <c r="V39" s="203">
        <v>0</v>
      </c>
      <c r="W39" s="203" t="s">
        <v>537</v>
      </c>
      <c r="X39" s="203">
        <v>0</v>
      </c>
      <c r="Y39" s="203" t="s">
        <v>537</v>
      </c>
      <c r="Z39" s="203">
        <v>0</v>
      </c>
      <c r="AA39" s="203" t="s">
        <v>537</v>
      </c>
      <c r="AB39" s="203">
        <v>0</v>
      </c>
      <c r="AC39" s="203">
        <v>0</v>
      </c>
    </row>
    <row r="40" spans="1:29" x14ac:dyDescent="0.25">
      <c r="A40" s="204" t="s">
        <v>163</v>
      </c>
      <c r="B40" s="205" t="s">
        <v>619</v>
      </c>
      <c r="C40" s="203"/>
      <c r="D40" s="203"/>
      <c r="E40" s="203"/>
      <c r="F40" s="203"/>
      <c r="G40" s="203">
        <v>0</v>
      </c>
      <c r="H40" s="203">
        <v>0</v>
      </c>
      <c r="I40" s="203" t="s">
        <v>537</v>
      </c>
      <c r="J40" s="203">
        <v>0</v>
      </c>
      <c r="K40" s="203" t="s">
        <v>537</v>
      </c>
      <c r="L40" s="203">
        <v>0</v>
      </c>
      <c r="M40" s="207" t="s">
        <v>537</v>
      </c>
      <c r="N40" s="203">
        <v>0</v>
      </c>
      <c r="O40" s="203" t="s">
        <v>537</v>
      </c>
      <c r="P40" s="203">
        <v>0</v>
      </c>
      <c r="Q40" s="207" t="s">
        <v>537</v>
      </c>
      <c r="R40" s="203">
        <v>0</v>
      </c>
      <c r="S40" s="203" t="s">
        <v>537</v>
      </c>
      <c r="T40" s="203">
        <v>0</v>
      </c>
      <c r="U40" s="203" t="s">
        <v>537</v>
      </c>
      <c r="V40" s="203">
        <v>0</v>
      </c>
      <c r="W40" s="203" t="s">
        <v>537</v>
      </c>
      <c r="X40" s="203">
        <v>0</v>
      </c>
      <c r="Y40" s="203" t="s">
        <v>537</v>
      </c>
      <c r="Z40" s="203">
        <v>0</v>
      </c>
      <c r="AA40" s="203" t="s">
        <v>537</v>
      </c>
      <c r="AB40" s="203">
        <v>0</v>
      </c>
      <c r="AC40" s="203">
        <v>0</v>
      </c>
    </row>
    <row r="41" spans="1:29" x14ac:dyDescent="0.25">
      <c r="A41" s="204" t="s">
        <v>162</v>
      </c>
      <c r="B41" s="205" t="s">
        <v>620</v>
      </c>
      <c r="C41" s="203"/>
      <c r="D41" s="203"/>
      <c r="E41" s="203"/>
      <c r="F41" s="203"/>
      <c r="G41" s="203">
        <v>0</v>
      </c>
      <c r="H41" s="203">
        <v>0</v>
      </c>
      <c r="I41" s="203" t="s">
        <v>537</v>
      </c>
      <c r="J41" s="203">
        <v>0</v>
      </c>
      <c r="K41" s="203" t="s">
        <v>537</v>
      </c>
      <c r="L41" s="203">
        <v>0</v>
      </c>
      <c r="M41" s="207" t="s">
        <v>537</v>
      </c>
      <c r="N41" s="203">
        <v>0</v>
      </c>
      <c r="O41" s="203" t="s">
        <v>537</v>
      </c>
      <c r="P41" s="203">
        <v>0</v>
      </c>
      <c r="Q41" s="207" t="s">
        <v>537</v>
      </c>
      <c r="R41" s="203">
        <v>0</v>
      </c>
      <c r="S41" s="203" t="s">
        <v>537</v>
      </c>
      <c r="T41" s="203">
        <v>0</v>
      </c>
      <c r="U41" s="203" t="s">
        <v>537</v>
      </c>
      <c r="V41" s="203">
        <v>0</v>
      </c>
      <c r="W41" s="203" t="s">
        <v>537</v>
      </c>
      <c r="X41" s="203">
        <v>0</v>
      </c>
      <c r="Y41" s="203" t="s">
        <v>537</v>
      </c>
      <c r="Z41" s="203">
        <v>0</v>
      </c>
      <c r="AA41" s="203" t="s">
        <v>537</v>
      </c>
      <c r="AB41" s="203">
        <v>0</v>
      </c>
      <c r="AC41" s="203">
        <v>0</v>
      </c>
    </row>
    <row r="42" spans="1:29" x14ac:dyDescent="0.25">
      <c r="A42" s="204" t="s">
        <v>161</v>
      </c>
      <c r="B42" s="205" t="s">
        <v>621</v>
      </c>
      <c r="C42" s="203"/>
      <c r="D42" s="203"/>
      <c r="E42" s="203"/>
      <c r="F42" s="203"/>
      <c r="G42" s="203">
        <v>0</v>
      </c>
      <c r="H42" s="203">
        <v>0</v>
      </c>
      <c r="I42" s="203" t="s">
        <v>537</v>
      </c>
      <c r="J42" s="203">
        <v>0</v>
      </c>
      <c r="K42" s="203" t="s">
        <v>537</v>
      </c>
      <c r="L42" s="203">
        <v>0</v>
      </c>
      <c r="M42" s="207" t="s">
        <v>537</v>
      </c>
      <c r="N42" s="203">
        <v>0</v>
      </c>
      <c r="O42" s="203" t="s">
        <v>537</v>
      </c>
      <c r="P42" s="203">
        <v>0</v>
      </c>
      <c r="Q42" s="207" t="s">
        <v>537</v>
      </c>
      <c r="R42" s="203">
        <v>0</v>
      </c>
      <c r="S42" s="203" t="s">
        <v>537</v>
      </c>
      <c r="T42" s="203">
        <v>0</v>
      </c>
      <c r="U42" s="203" t="s">
        <v>537</v>
      </c>
      <c r="V42" s="203">
        <v>0</v>
      </c>
      <c r="W42" s="203" t="s">
        <v>537</v>
      </c>
      <c r="X42" s="203">
        <v>0</v>
      </c>
      <c r="Y42" s="203" t="s">
        <v>537</v>
      </c>
      <c r="Z42" s="203">
        <v>0</v>
      </c>
      <c r="AA42" s="203" t="s">
        <v>537</v>
      </c>
      <c r="AB42" s="203">
        <v>0</v>
      </c>
      <c r="AC42" s="203">
        <v>0</v>
      </c>
    </row>
    <row r="43" spans="1:29" x14ac:dyDescent="0.25">
      <c r="A43" s="204" t="s">
        <v>594</v>
      </c>
      <c r="B43" s="205" t="s">
        <v>622</v>
      </c>
      <c r="C43" s="203"/>
      <c r="D43" s="203"/>
      <c r="E43" s="203"/>
      <c r="F43" s="203"/>
      <c r="G43" s="203">
        <v>0</v>
      </c>
      <c r="H43" s="203">
        <v>0</v>
      </c>
      <c r="I43" s="203" t="s">
        <v>537</v>
      </c>
      <c r="J43" s="203">
        <v>0</v>
      </c>
      <c r="K43" s="203" t="s">
        <v>537</v>
      </c>
      <c r="L43" s="203">
        <v>0</v>
      </c>
      <c r="M43" s="207" t="s">
        <v>537</v>
      </c>
      <c r="N43" s="203">
        <v>0</v>
      </c>
      <c r="O43" s="203" t="s">
        <v>537</v>
      </c>
      <c r="P43" s="203">
        <v>0</v>
      </c>
      <c r="Q43" s="207" t="s">
        <v>537</v>
      </c>
      <c r="R43" s="203">
        <v>0</v>
      </c>
      <c r="S43" s="203" t="s">
        <v>537</v>
      </c>
      <c r="T43" s="203">
        <v>0</v>
      </c>
      <c r="U43" s="203" t="s">
        <v>537</v>
      </c>
      <c r="V43" s="203">
        <v>0</v>
      </c>
      <c r="W43" s="203" t="s">
        <v>537</v>
      </c>
      <c r="X43" s="203">
        <v>0</v>
      </c>
      <c r="Y43" s="203" t="s">
        <v>537</v>
      </c>
      <c r="Z43" s="203">
        <v>0</v>
      </c>
      <c r="AA43" s="203" t="s">
        <v>537</v>
      </c>
      <c r="AB43" s="203">
        <v>0</v>
      </c>
      <c r="AC43" s="203">
        <v>0</v>
      </c>
    </row>
    <row r="44" spans="1:29" x14ac:dyDescent="0.25">
      <c r="A44" s="204" t="s">
        <v>595</v>
      </c>
      <c r="B44" s="205" t="s">
        <v>623</v>
      </c>
      <c r="C44" s="203"/>
      <c r="D44" s="203"/>
      <c r="E44" s="203"/>
      <c r="F44" s="203"/>
      <c r="G44" s="203">
        <v>0</v>
      </c>
      <c r="H44" s="203">
        <v>30</v>
      </c>
      <c r="I44" s="203">
        <v>4</v>
      </c>
      <c r="J44" s="203">
        <v>30</v>
      </c>
      <c r="K44" s="203">
        <v>4</v>
      </c>
      <c r="L44" s="203">
        <v>0</v>
      </c>
      <c r="M44" s="207" t="s">
        <v>537</v>
      </c>
      <c r="N44" s="203">
        <v>0</v>
      </c>
      <c r="O44" s="203" t="s">
        <v>537</v>
      </c>
      <c r="P44" s="203">
        <v>0</v>
      </c>
      <c r="Q44" s="207" t="s">
        <v>537</v>
      </c>
      <c r="R44" s="203">
        <v>0</v>
      </c>
      <c r="S44" s="203" t="s">
        <v>537</v>
      </c>
      <c r="T44" s="203">
        <v>0</v>
      </c>
      <c r="U44" s="203" t="s">
        <v>537</v>
      </c>
      <c r="V44" s="203">
        <v>0</v>
      </c>
      <c r="W44" s="203" t="s">
        <v>537</v>
      </c>
      <c r="X44" s="203">
        <v>0</v>
      </c>
      <c r="Y44" s="203" t="s">
        <v>537</v>
      </c>
      <c r="Z44" s="203">
        <v>0</v>
      </c>
      <c r="AA44" s="203" t="s">
        <v>537</v>
      </c>
      <c r="AB44" s="203">
        <v>30</v>
      </c>
      <c r="AC44" s="203">
        <v>30</v>
      </c>
    </row>
    <row r="45" spans="1:29" x14ac:dyDescent="0.25">
      <c r="A45" s="204" t="s">
        <v>596</v>
      </c>
      <c r="B45" s="205" t="s">
        <v>624</v>
      </c>
      <c r="C45" s="203"/>
      <c r="D45" s="203"/>
      <c r="E45" s="203"/>
      <c r="F45" s="203"/>
      <c r="G45" s="203">
        <v>0</v>
      </c>
      <c r="H45" s="203">
        <v>0</v>
      </c>
      <c r="I45" s="203" t="s">
        <v>537</v>
      </c>
      <c r="J45" s="203">
        <v>0</v>
      </c>
      <c r="K45" s="203" t="s">
        <v>537</v>
      </c>
      <c r="L45" s="203">
        <v>0</v>
      </c>
      <c r="M45" s="207" t="s">
        <v>537</v>
      </c>
      <c r="N45" s="203">
        <v>0</v>
      </c>
      <c r="O45" s="203" t="s">
        <v>537</v>
      </c>
      <c r="P45" s="203">
        <v>0</v>
      </c>
      <c r="Q45" s="207" t="s">
        <v>537</v>
      </c>
      <c r="R45" s="203">
        <v>0</v>
      </c>
      <c r="S45" s="203" t="s">
        <v>537</v>
      </c>
      <c r="T45" s="203">
        <v>0</v>
      </c>
      <c r="U45" s="203" t="s">
        <v>537</v>
      </c>
      <c r="V45" s="203">
        <v>0</v>
      </c>
      <c r="W45" s="203" t="s">
        <v>537</v>
      </c>
      <c r="X45" s="203">
        <v>0</v>
      </c>
      <c r="Y45" s="203" t="s">
        <v>537</v>
      </c>
      <c r="Z45" s="203">
        <v>0</v>
      </c>
      <c r="AA45" s="203" t="s">
        <v>537</v>
      </c>
      <c r="AB45" s="203">
        <v>0</v>
      </c>
      <c r="AC45" s="203">
        <v>0</v>
      </c>
    </row>
    <row r="46" spans="1:29" x14ac:dyDescent="0.25">
      <c r="A46" s="204" t="s">
        <v>597</v>
      </c>
      <c r="B46" s="205" t="s">
        <v>625</v>
      </c>
      <c r="C46" s="203"/>
      <c r="D46" s="203"/>
      <c r="E46" s="203"/>
      <c r="F46" s="203"/>
      <c r="G46" s="203">
        <v>0</v>
      </c>
      <c r="H46" s="203">
        <v>0</v>
      </c>
      <c r="I46" s="203" t="s">
        <v>537</v>
      </c>
      <c r="J46" s="203">
        <v>0</v>
      </c>
      <c r="K46" s="203" t="s">
        <v>537</v>
      </c>
      <c r="L46" s="203">
        <v>0</v>
      </c>
      <c r="M46" s="207" t="s">
        <v>537</v>
      </c>
      <c r="N46" s="203">
        <v>0</v>
      </c>
      <c r="O46" s="203" t="s">
        <v>537</v>
      </c>
      <c r="P46" s="203">
        <v>0</v>
      </c>
      <c r="Q46" s="207" t="s">
        <v>537</v>
      </c>
      <c r="R46" s="203">
        <v>0</v>
      </c>
      <c r="S46" s="203" t="s">
        <v>537</v>
      </c>
      <c r="T46" s="203">
        <v>0</v>
      </c>
      <c r="U46" s="203" t="s">
        <v>537</v>
      </c>
      <c r="V46" s="203">
        <v>0</v>
      </c>
      <c r="W46" s="203" t="s">
        <v>537</v>
      </c>
      <c r="X46" s="203">
        <v>0</v>
      </c>
      <c r="Y46" s="203" t="s">
        <v>537</v>
      </c>
      <c r="Z46" s="203">
        <v>0</v>
      </c>
      <c r="AA46" s="203" t="s">
        <v>537</v>
      </c>
      <c r="AB46" s="203">
        <v>0</v>
      </c>
      <c r="AC46" s="203">
        <v>0</v>
      </c>
    </row>
    <row r="47" spans="1:29" s="196" customFormat="1" x14ac:dyDescent="0.25">
      <c r="A47" s="201" t="s">
        <v>61</v>
      </c>
      <c r="B47" s="202" t="s">
        <v>160</v>
      </c>
      <c r="C47" s="203"/>
      <c r="D47" s="203"/>
      <c r="E47" s="203"/>
      <c r="F47" s="203"/>
      <c r="G47" s="203"/>
      <c r="H47" s="203"/>
      <c r="I47" s="203"/>
      <c r="J47" s="203"/>
      <c r="K47" s="203"/>
      <c r="L47" s="203"/>
      <c r="M47" s="203"/>
      <c r="N47" s="203"/>
      <c r="O47" s="203"/>
      <c r="P47" s="203"/>
      <c r="Q47" s="203"/>
      <c r="R47" s="203"/>
      <c r="S47" s="203"/>
      <c r="T47" s="203"/>
      <c r="U47" s="203"/>
      <c r="V47" s="203"/>
      <c r="W47" s="203"/>
      <c r="X47" s="203"/>
      <c r="Y47" s="203"/>
      <c r="Z47" s="203"/>
      <c r="AA47" s="203"/>
      <c r="AB47" s="203"/>
      <c r="AC47" s="203"/>
    </row>
    <row r="48" spans="1:29" x14ac:dyDescent="0.25">
      <c r="A48" s="204" t="s">
        <v>159</v>
      </c>
      <c r="B48" s="205" t="s">
        <v>618</v>
      </c>
      <c r="C48" s="203">
        <v>0</v>
      </c>
      <c r="D48" s="203">
        <v>0</v>
      </c>
      <c r="E48" s="203"/>
      <c r="F48" s="203"/>
      <c r="G48" s="203">
        <v>0</v>
      </c>
      <c r="H48" s="203">
        <v>0</v>
      </c>
      <c r="I48" s="203"/>
      <c r="J48" s="203">
        <v>0</v>
      </c>
      <c r="K48" s="203"/>
      <c r="L48" s="203">
        <v>0</v>
      </c>
      <c r="M48" s="203"/>
      <c r="N48" s="203">
        <v>0</v>
      </c>
      <c r="O48" s="203"/>
      <c r="P48" s="203">
        <v>0</v>
      </c>
      <c r="Q48" s="203"/>
      <c r="R48" s="203">
        <v>0</v>
      </c>
      <c r="S48" s="203"/>
      <c r="T48" s="203">
        <v>0</v>
      </c>
      <c r="U48" s="203"/>
      <c r="V48" s="203">
        <v>0</v>
      </c>
      <c r="W48" s="203"/>
      <c r="X48" s="203">
        <v>0</v>
      </c>
      <c r="Y48" s="203"/>
      <c r="Z48" s="203">
        <v>0</v>
      </c>
      <c r="AA48" s="203"/>
      <c r="AB48" s="203">
        <v>0</v>
      </c>
      <c r="AC48" s="203">
        <v>0</v>
      </c>
    </row>
    <row r="49" spans="1:29" ht="31.5" x14ac:dyDescent="0.25">
      <c r="A49" s="204" t="s">
        <v>158</v>
      </c>
      <c r="B49" s="208" t="s">
        <v>616</v>
      </c>
      <c r="C49" s="203">
        <v>0</v>
      </c>
      <c r="D49" s="203">
        <v>0</v>
      </c>
      <c r="E49" s="203"/>
      <c r="F49" s="203"/>
      <c r="G49" s="203">
        <v>0</v>
      </c>
      <c r="H49" s="203">
        <v>0</v>
      </c>
      <c r="I49" s="203"/>
      <c r="J49" s="203">
        <v>0</v>
      </c>
      <c r="K49" s="203"/>
      <c r="L49" s="203">
        <v>0</v>
      </c>
      <c r="M49" s="203"/>
      <c r="N49" s="203">
        <v>0</v>
      </c>
      <c r="O49" s="203"/>
      <c r="P49" s="203">
        <v>0</v>
      </c>
      <c r="Q49" s="203"/>
      <c r="R49" s="203">
        <v>0</v>
      </c>
      <c r="S49" s="203"/>
      <c r="T49" s="203">
        <v>0</v>
      </c>
      <c r="U49" s="203"/>
      <c r="V49" s="203">
        <v>0</v>
      </c>
      <c r="W49" s="203"/>
      <c r="X49" s="203">
        <v>0</v>
      </c>
      <c r="Y49" s="203"/>
      <c r="Z49" s="203">
        <v>0</v>
      </c>
      <c r="AA49" s="203"/>
      <c r="AB49" s="203">
        <v>0</v>
      </c>
      <c r="AC49" s="203">
        <v>0</v>
      </c>
    </row>
    <row r="50" spans="1:29" x14ac:dyDescent="0.25">
      <c r="A50" s="204" t="s">
        <v>157</v>
      </c>
      <c r="B50" s="208" t="s">
        <v>156</v>
      </c>
      <c r="C50" s="203">
        <v>0</v>
      </c>
      <c r="D50" s="203">
        <v>0</v>
      </c>
      <c r="E50" s="203"/>
      <c r="F50" s="203"/>
      <c r="G50" s="203">
        <v>0</v>
      </c>
      <c r="H50" s="203">
        <v>0</v>
      </c>
      <c r="I50" s="203"/>
      <c r="J50" s="203">
        <v>0</v>
      </c>
      <c r="K50" s="203"/>
      <c r="L50" s="203">
        <v>0</v>
      </c>
      <c r="M50" s="203"/>
      <c r="N50" s="203">
        <v>0</v>
      </c>
      <c r="O50" s="203"/>
      <c r="P50" s="203">
        <v>0</v>
      </c>
      <c r="Q50" s="203"/>
      <c r="R50" s="203">
        <v>0</v>
      </c>
      <c r="S50" s="203"/>
      <c r="T50" s="203">
        <v>0</v>
      </c>
      <c r="U50" s="203"/>
      <c r="V50" s="203">
        <v>0</v>
      </c>
      <c r="W50" s="203"/>
      <c r="X50" s="203">
        <v>0</v>
      </c>
      <c r="Y50" s="203"/>
      <c r="Z50" s="203">
        <v>0</v>
      </c>
      <c r="AA50" s="203"/>
      <c r="AB50" s="203">
        <v>0</v>
      </c>
      <c r="AC50" s="203">
        <v>0</v>
      </c>
    </row>
    <row r="51" spans="1:29" ht="35.25" customHeight="1" x14ac:dyDescent="0.25">
      <c r="A51" s="204" t="s">
        <v>155</v>
      </c>
      <c r="B51" s="205" t="s">
        <v>154</v>
      </c>
      <c r="C51" s="203">
        <v>0</v>
      </c>
      <c r="D51" s="203">
        <v>0</v>
      </c>
      <c r="E51" s="203"/>
      <c r="F51" s="203"/>
      <c r="G51" s="203">
        <v>0</v>
      </c>
      <c r="H51" s="203">
        <v>0</v>
      </c>
      <c r="I51" s="203"/>
      <c r="J51" s="203">
        <v>0</v>
      </c>
      <c r="K51" s="203"/>
      <c r="L51" s="203">
        <v>0</v>
      </c>
      <c r="M51" s="203"/>
      <c r="N51" s="203">
        <v>0</v>
      </c>
      <c r="O51" s="203"/>
      <c r="P51" s="203">
        <v>0</v>
      </c>
      <c r="Q51" s="203"/>
      <c r="R51" s="203">
        <v>0</v>
      </c>
      <c r="S51" s="203"/>
      <c r="T51" s="203">
        <v>0</v>
      </c>
      <c r="U51" s="203"/>
      <c r="V51" s="203">
        <v>0</v>
      </c>
      <c r="W51" s="203"/>
      <c r="X51" s="203">
        <v>0</v>
      </c>
      <c r="Y51" s="203"/>
      <c r="Z51" s="203">
        <v>0</v>
      </c>
      <c r="AA51" s="203"/>
      <c r="AB51" s="203">
        <v>0</v>
      </c>
      <c r="AC51" s="203">
        <v>0</v>
      </c>
    </row>
    <row r="52" spans="1:29" ht="31.5" x14ac:dyDescent="0.25">
      <c r="A52" s="204" t="s">
        <v>153</v>
      </c>
      <c r="B52" s="205" t="s">
        <v>152</v>
      </c>
      <c r="C52" s="203">
        <v>0</v>
      </c>
      <c r="D52" s="203">
        <v>0</v>
      </c>
      <c r="E52" s="203"/>
      <c r="F52" s="203"/>
      <c r="G52" s="203">
        <v>0</v>
      </c>
      <c r="H52" s="203">
        <v>0</v>
      </c>
      <c r="I52" s="203"/>
      <c r="J52" s="203">
        <v>0</v>
      </c>
      <c r="K52" s="203"/>
      <c r="L52" s="203">
        <v>0</v>
      </c>
      <c r="M52" s="203"/>
      <c r="N52" s="203">
        <v>0</v>
      </c>
      <c r="O52" s="203"/>
      <c r="P52" s="203">
        <v>0</v>
      </c>
      <c r="Q52" s="203"/>
      <c r="R52" s="203">
        <v>0</v>
      </c>
      <c r="S52" s="203"/>
      <c r="T52" s="203">
        <v>0</v>
      </c>
      <c r="U52" s="203"/>
      <c r="V52" s="203">
        <v>0</v>
      </c>
      <c r="W52" s="203"/>
      <c r="X52" s="203">
        <v>0</v>
      </c>
      <c r="Y52" s="203"/>
      <c r="Z52" s="203">
        <v>0</v>
      </c>
      <c r="AA52" s="203"/>
      <c r="AB52" s="203">
        <v>0</v>
      </c>
      <c r="AC52" s="203">
        <v>0</v>
      </c>
    </row>
    <row r="53" spans="1:29" x14ac:dyDescent="0.25">
      <c r="A53" s="204" t="s">
        <v>151</v>
      </c>
      <c r="B53" s="205" t="s">
        <v>150</v>
      </c>
      <c r="C53" s="203">
        <v>0</v>
      </c>
      <c r="D53" s="203">
        <v>0</v>
      </c>
      <c r="E53" s="203"/>
      <c r="F53" s="203"/>
      <c r="G53" s="203">
        <v>0</v>
      </c>
      <c r="H53" s="203">
        <v>0</v>
      </c>
      <c r="I53" s="203"/>
      <c r="J53" s="203">
        <v>0</v>
      </c>
      <c r="K53" s="203"/>
      <c r="L53" s="203">
        <v>0</v>
      </c>
      <c r="M53" s="203"/>
      <c r="N53" s="203">
        <v>0</v>
      </c>
      <c r="O53" s="203"/>
      <c r="P53" s="203">
        <v>0</v>
      </c>
      <c r="Q53" s="203"/>
      <c r="R53" s="203">
        <v>0</v>
      </c>
      <c r="S53" s="203"/>
      <c r="T53" s="203">
        <v>0</v>
      </c>
      <c r="U53" s="203"/>
      <c r="V53" s="203">
        <v>0</v>
      </c>
      <c r="W53" s="203"/>
      <c r="X53" s="203">
        <v>0</v>
      </c>
      <c r="Y53" s="203"/>
      <c r="Z53" s="203">
        <v>0</v>
      </c>
      <c r="AA53" s="203"/>
      <c r="AB53" s="203">
        <v>0</v>
      </c>
      <c r="AC53" s="203">
        <v>0</v>
      </c>
    </row>
    <row r="54" spans="1:29" x14ac:dyDescent="0.25">
      <c r="A54" s="204" t="s">
        <v>149</v>
      </c>
      <c r="B54" s="205" t="s">
        <v>619</v>
      </c>
      <c r="C54" s="203">
        <v>0</v>
      </c>
      <c r="D54" s="203">
        <v>0</v>
      </c>
      <c r="E54" s="203"/>
      <c r="F54" s="203"/>
      <c r="G54" s="203">
        <v>0</v>
      </c>
      <c r="H54" s="203">
        <v>0</v>
      </c>
      <c r="I54" s="203"/>
      <c r="J54" s="203">
        <v>0</v>
      </c>
      <c r="K54" s="203"/>
      <c r="L54" s="203">
        <v>0</v>
      </c>
      <c r="M54" s="203"/>
      <c r="N54" s="203">
        <v>0</v>
      </c>
      <c r="O54" s="203"/>
      <c r="P54" s="203">
        <v>0</v>
      </c>
      <c r="Q54" s="203"/>
      <c r="R54" s="203">
        <v>0</v>
      </c>
      <c r="S54" s="203"/>
      <c r="T54" s="203">
        <v>0</v>
      </c>
      <c r="U54" s="203"/>
      <c r="V54" s="203">
        <v>0</v>
      </c>
      <c r="W54" s="203"/>
      <c r="X54" s="203">
        <v>0</v>
      </c>
      <c r="Y54" s="203"/>
      <c r="Z54" s="203">
        <v>0</v>
      </c>
      <c r="AA54" s="203"/>
      <c r="AB54" s="203">
        <v>0</v>
      </c>
      <c r="AC54" s="203">
        <v>0</v>
      </c>
    </row>
    <row r="55" spans="1:29" x14ac:dyDescent="0.25">
      <c r="A55" s="204" t="s">
        <v>598</v>
      </c>
      <c r="B55" s="205" t="s">
        <v>620</v>
      </c>
      <c r="C55" s="203">
        <v>0</v>
      </c>
      <c r="D55" s="203">
        <v>0</v>
      </c>
      <c r="E55" s="203"/>
      <c r="F55" s="203"/>
      <c r="G55" s="203">
        <v>0</v>
      </c>
      <c r="H55" s="203">
        <v>0</v>
      </c>
      <c r="I55" s="203"/>
      <c r="J55" s="203">
        <v>0</v>
      </c>
      <c r="K55" s="203"/>
      <c r="L55" s="203">
        <v>0</v>
      </c>
      <c r="M55" s="203"/>
      <c r="N55" s="203">
        <v>0</v>
      </c>
      <c r="O55" s="203"/>
      <c r="P55" s="203">
        <v>0</v>
      </c>
      <c r="Q55" s="203"/>
      <c r="R55" s="203">
        <v>0</v>
      </c>
      <c r="S55" s="203"/>
      <c r="T55" s="203">
        <v>0</v>
      </c>
      <c r="U55" s="203"/>
      <c r="V55" s="203">
        <v>0</v>
      </c>
      <c r="W55" s="203"/>
      <c r="X55" s="203">
        <v>0</v>
      </c>
      <c r="Y55" s="203"/>
      <c r="Z55" s="203">
        <v>0</v>
      </c>
      <c r="AA55" s="203"/>
      <c r="AB55" s="203">
        <v>0</v>
      </c>
      <c r="AC55" s="203">
        <v>0</v>
      </c>
    </row>
    <row r="56" spans="1:29" x14ac:dyDescent="0.25">
      <c r="A56" s="204" t="s">
        <v>599</v>
      </c>
      <c r="B56" s="205" t="s">
        <v>621</v>
      </c>
      <c r="C56" s="203">
        <v>0</v>
      </c>
      <c r="D56" s="203">
        <v>0</v>
      </c>
      <c r="E56" s="203"/>
      <c r="F56" s="203"/>
      <c r="G56" s="203">
        <v>0</v>
      </c>
      <c r="H56" s="203">
        <v>0</v>
      </c>
      <c r="I56" s="203"/>
      <c r="J56" s="203">
        <v>0</v>
      </c>
      <c r="K56" s="203"/>
      <c r="L56" s="203">
        <v>0</v>
      </c>
      <c r="M56" s="203"/>
      <c r="N56" s="203">
        <v>0</v>
      </c>
      <c r="O56" s="203"/>
      <c r="P56" s="203">
        <v>0</v>
      </c>
      <c r="Q56" s="203"/>
      <c r="R56" s="203">
        <v>0</v>
      </c>
      <c r="S56" s="203"/>
      <c r="T56" s="203">
        <v>0</v>
      </c>
      <c r="U56" s="203"/>
      <c r="V56" s="203">
        <v>0</v>
      </c>
      <c r="W56" s="203"/>
      <c r="X56" s="203">
        <v>0</v>
      </c>
      <c r="Y56" s="203"/>
      <c r="Z56" s="203">
        <v>0</v>
      </c>
      <c r="AA56" s="203"/>
      <c r="AB56" s="203">
        <v>0</v>
      </c>
      <c r="AC56" s="203">
        <v>0</v>
      </c>
    </row>
    <row r="57" spans="1:29" x14ac:dyDescent="0.25">
      <c r="A57" s="204" t="s">
        <v>600</v>
      </c>
      <c r="B57" s="205" t="s">
        <v>622</v>
      </c>
      <c r="C57" s="203">
        <v>0</v>
      </c>
      <c r="D57" s="203">
        <v>0</v>
      </c>
      <c r="E57" s="203"/>
      <c r="F57" s="203"/>
      <c r="G57" s="203">
        <v>0</v>
      </c>
      <c r="H57" s="203">
        <v>0</v>
      </c>
      <c r="I57" s="203"/>
      <c r="J57" s="203">
        <v>0</v>
      </c>
      <c r="K57" s="203"/>
      <c r="L57" s="203">
        <v>0</v>
      </c>
      <c r="M57" s="203"/>
      <c r="N57" s="203">
        <v>0</v>
      </c>
      <c r="O57" s="203"/>
      <c r="P57" s="203">
        <v>0</v>
      </c>
      <c r="Q57" s="203"/>
      <c r="R57" s="203">
        <v>0</v>
      </c>
      <c r="S57" s="203"/>
      <c r="T57" s="203">
        <v>0</v>
      </c>
      <c r="U57" s="203"/>
      <c r="V57" s="203">
        <v>0</v>
      </c>
      <c r="W57" s="203"/>
      <c r="X57" s="203">
        <v>0</v>
      </c>
      <c r="Y57" s="203"/>
      <c r="Z57" s="203">
        <v>0</v>
      </c>
      <c r="AA57" s="203"/>
      <c r="AB57" s="203">
        <v>0</v>
      </c>
      <c r="AC57" s="203">
        <v>0</v>
      </c>
    </row>
    <row r="58" spans="1:29" ht="36.75" customHeight="1" x14ac:dyDescent="0.25">
      <c r="A58" s="204" t="s">
        <v>601</v>
      </c>
      <c r="B58" s="205" t="s">
        <v>623</v>
      </c>
      <c r="C58" s="203">
        <v>30</v>
      </c>
      <c r="D58" s="203">
        <v>30</v>
      </c>
      <c r="E58" s="203"/>
      <c r="F58" s="203"/>
      <c r="G58" s="203">
        <v>0</v>
      </c>
      <c r="H58" s="203">
        <v>30</v>
      </c>
      <c r="I58" s="203"/>
      <c r="J58" s="203">
        <v>30</v>
      </c>
      <c r="K58" s="203"/>
      <c r="L58" s="203">
        <v>0</v>
      </c>
      <c r="M58" s="203"/>
      <c r="N58" s="203">
        <v>0</v>
      </c>
      <c r="O58" s="203"/>
      <c r="P58" s="203">
        <v>0</v>
      </c>
      <c r="Q58" s="203"/>
      <c r="R58" s="203">
        <v>0</v>
      </c>
      <c r="S58" s="203"/>
      <c r="T58" s="203">
        <v>0</v>
      </c>
      <c r="U58" s="203"/>
      <c r="V58" s="203">
        <v>0</v>
      </c>
      <c r="W58" s="203"/>
      <c r="X58" s="203">
        <v>0</v>
      </c>
      <c r="Y58" s="203"/>
      <c r="Z58" s="203">
        <v>0</v>
      </c>
      <c r="AA58" s="203"/>
      <c r="AB58" s="203">
        <v>30</v>
      </c>
      <c r="AC58" s="203">
        <v>30</v>
      </c>
    </row>
    <row r="59" spans="1:29" x14ac:dyDescent="0.25">
      <c r="A59" s="204" t="s">
        <v>602</v>
      </c>
      <c r="B59" s="205" t="s">
        <v>624</v>
      </c>
      <c r="C59" s="203">
        <v>0</v>
      </c>
      <c r="D59" s="203">
        <v>0</v>
      </c>
      <c r="E59" s="203"/>
      <c r="F59" s="203"/>
      <c r="G59" s="203">
        <v>0</v>
      </c>
      <c r="H59" s="203">
        <v>0</v>
      </c>
      <c r="I59" s="203"/>
      <c r="J59" s="203">
        <v>0</v>
      </c>
      <c r="K59" s="203"/>
      <c r="L59" s="203">
        <v>0</v>
      </c>
      <c r="M59" s="203"/>
      <c r="N59" s="203">
        <v>0</v>
      </c>
      <c r="O59" s="203"/>
      <c r="P59" s="203">
        <v>0</v>
      </c>
      <c r="Q59" s="203"/>
      <c r="R59" s="203">
        <v>0</v>
      </c>
      <c r="S59" s="203"/>
      <c r="T59" s="203">
        <v>0</v>
      </c>
      <c r="U59" s="203"/>
      <c r="V59" s="203">
        <v>0</v>
      </c>
      <c r="W59" s="203"/>
      <c r="X59" s="203">
        <v>0</v>
      </c>
      <c r="Y59" s="203"/>
      <c r="Z59" s="203">
        <v>0</v>
      </c>
      <c r="AA59" s="203"/>
      <c r="AB59" s="203">
        <v>0</v>
      </c>
      <c r="AC59" s="203">
        <v>0</v>
      </c>
    </row>
    <row r="60" spans="1:29" x14ac:dyDescent="0.25">
      <c r="A60" s="204" t="s">
        <v>603</v>
      </c>
      <c r="B60" s="205" t="s">
        <v>625</v>
      </c>
      <c r="C60" s="203">
        <v>0</v>
      </c>
      <c r="D60" s="203">
        <v>0</v>
      </c>
      <c r="E60" s="203"/>
      <c r="F60" s="203"/>
      <c r="G60" s="203">
        <v>0</v>
      </c>
      <c r="H60" s="203">
        <v>0</v>
      </c>
      <c r="I60" s="203"/>
      <c r="J60" s="203">
        <v>0</v>
      </c>
      <c r="K60" s="203"/>
      <c r="L60" s="203">
        <v>0</v>
      </c>
      <c r="M60" s="203"/>
      <c r="N60" s="203">
        <v>0</v>
      </c>
      <c r="O60" s="203"/>
      <c r="P60" s="203">
        <v>0</v>
      </c>
      <c r="Q60" s="203"/>
      <c r="R60" s="203">
        <v>0</v>
      </c>
      <c r="S60" s="203"/>
      <c r="T60" s="203">
        <v>0</v>
      </c>
      <c r="U60" s="203"/>
      <c r="V60" s="203">
        <v>0</v>
      </c>
      <c r="W60" s="203"/>
      <c r="X60" s="203">
        <v>0</v>
      </c>
      <c r="Y60" s="203"/>
      <c r="Z60" s="203">
        <v>0</v>
      </c>
      <c r="AA60" s="203"/>
      <c r="AB60" s="203">
        <v>0</v>
      </c>
      <c r="AC60" s="203">
        <v>0</v>
      </c>
    </row>
    <row r="61" spans="1:29" s="196" customFormat="1" ht="31.5" x14ac:dyDescent="0.25">
      <c r="A61" s="201" t="s">
        <v>59</v>
      </c>
      <c r="B61" s="202" t="s">
        <v>148</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x14ac:dyDescent="0.25">
      <c r="A62" s="204" t="s">
        <v>147</v>
      </c>
      <c r="B62" s="205" t="s">
        <v>146</v>
      </c>
      <c r="C62" s="203">
        <v>65.484620000000007</v>
      </c>
      <c r="D62" s="203">
        <v>62.667758756205927</v>
      </c>
      <c r="E62" s="203"/>
      <c r="F62" s="203"/>
      <c r="G62" s="203">
        <v>0</v>
      </c>
      <c r="H62" s="203">
        <v>65.484620000000007</v>
      </c>
      <c r="I62" s="203"/>
      <c r="J62" s="203">
        <v>62.667758756205927</v>
      </c>
      <c r="K62" s="203"/>
      <c r="L62" s="203">
        <v>0</v>
      </c>
      <c r="M62" s="203"/>
      <c r="N62" s="203">
        <v>0</v>
      </c>
      <c r="O62" s="203"/>
      <c r="P62" s="203">
        <v>0</v>
      </c>
      <c r="Q62" s="203"/>
      <c r="R62" s="203">
        <v>0</v>
      </c>
      <c r="S62" s="203"/>
      <c r="T62" s="203">
        <v>0</v>
      </c>
      <c r="U62" s="203"/>
      <c r="V62" s="203">
        <v>0</v>
      </c>
      <c r="W62" s="203"/>
      <c r="X62" s="203">
        <v>0</v>
      </c>
      <c r="Y62" s="203"/>
      <c r="Z62" s="203">
        <v>0</v>
      </c>
      <c r="AA62" s="203"/>
      <c r="AB62" s="203">
        <v>65.484620000000007</v>
      </c>
      <c r="AC62" s="203">
        <v>62.667758756205927</v>
      </c>
    </row>
    <row r="63" spans="1:29" x14ac:dyDescent="0.25">
      <c r="A63" s="204" t="s">
        <v>145</v>
      </c>
      <c r="B63" s="208" t="s">
        <v>139</v>
      </c>
      <c r="C63" s="203"/>
      <c r="D63" s="203"/>
      <c r="E63" s="203"/>
      <c r="F63" s="203"/>
      <c r="G63" s="203">
        <v>0</v>
      </c>
      <c r="H63" s="203">
        <v>0</v>
      </c>
      <c r="I63" s="203"/>
      <c r="J63" s="203">
        <v>0</v>
      </c>
      <c r="K63" s="203"/>
      <c r="L63" s="203">
        <v>0</v>
      </c>
      <c r="M63" s="203"/>
      <c r="N63" s="203">
        <v>0</v>
      </c>
      <c r="O63" s="203"/>
      <c r="P63" s="203">
        <v>0</v>
      </c>
      <c r="Q63" s="203"/>
      <c r="R63" s="203">
        <v>0</v>
      </c>
      <c r="S63" s="203"/>
      <c r="T63" s="203">
        <v>0</v>
      </c>
      <c r="U63" s="203"/>
      <c r="V63" s="203">
        <v>0</v>
      </c>
      <c r="W63" s="203"/>
      <c r="X63" s="203">
        <v>0</v>
      </c>
      <c r="Y63" s="203"/>
      <c r="Z63" s="203">
        <v>0</v>
      </c>
      <c r="AA63" s="203"/>
      <c r="AB63" s="203">
        <v>0</v>
      </c>
      <c r="AC63" s="203">
        <v>0</v>
      </c>
    </row>
    <row r="64" spans="1:29" x14ac:dyDescent="0.25">
      <c r="A64" s="204" t="s">
        <v>144</v>
      </c>
      <c r="B64" s="205" t="s">
        <v>138</v>
      </c>
      <c r="C64" s="203"/>
      <c r="D64" s="203"/>
      <c r="E64" s="203"/>
      <c r="F64" s="203"/>
      <c r="G64" s="203">
        <v>0</v>
      </c>
      <c r="H64" s="203">
        <v>0</v>
      </c>
      <c r="I64" s="203"/>
      <c r="J64" s="203">
        <v>0</v>
      </c>
      <c r="K64" s="203"/>
      <c r="L64" s="203">
        <v>0</v>
      </c>
      <c r="M64" s="203"/>
      <c r="N64" s="203">
        <v>0</v>
      </c>
      <c r="O64" s="203"/>
      <c r="P64" s="203">
        <v>0</v>
      </c>
      <c r="Q64" s="203"/>
      <c r="R64" s="203">
        <v>0</v>
      </c>
      <c r="S64" s="203"/>
      <c r="T64" s="203">
        <v>0</v>
      </c>
      <c r="U64" s="203"/>
      <c r="V64" s="203">
        <v>0</v>
      </c>
      <c r="W64" s="203"/>
      <c r="X64" s="203">
        <v>0</v>
      </c>
      <c r="Y64" s="203"/>
      <c r="Z64" s="203">
        <v>0</v>
      </c>
      <c r="AA64" s="203"/>
      <c r="AB64" s="203">
        <v>0</v>
      </c>
      <c r="AC64" s="203">
        <v>0</v>
      </c>
    </row>
    <row r="65" spans="1:29" x14ac:dyDescent="0.25">
      <c r="A65" s="204" t="s">
        <v>143</v>
      </c>
      <c r="B65" s="208" t="s">
        <v>137</v>
      </c>
      <c r="C65" s="203"/>
      <c r="D65" s="203"/>
      <c r="E65" s="203"/>
      <c r="F65" s="203"/>
      <c r="G65" s="203">
        <v>0</v>
      </c>
      <c r="H65" s="203">
        <v>0</v>
      </c>
      <c r="I65" s="203"/>
      <c r="J65" s="203">
        <v>0</v>
      </c>
      <c r="K65" s="203"/>
      <c r="L65" s="203">
        <v>0</v>
      </c>
      <c r="M65" s="203"/>
      <c r="N65" s="203">
        <v>0</v>
      </c>
      <c r="O65" s="203"/>
      <c r="P65" s="203">
        <v>0</v>
      </c>
      <c r="Q65" s="203"/>
      <c r="R65" s="203">
        <v>0</v>
      </c>
      <c r="S65" s="203"/>
      <c r="T65" s="203">
        <v>0</v>
      </c>
      <c r="U65" s="203"/>
      <c r="V65" s="203">
        <v>0</v>
      </c>
      <c r="W65" s="203"/>
      <c r="X65" s="203">
        <v>0</v>
      </c>
      <c r="Y65" s="203"/>
      <c r="Z65" s="203">
        <v>0</v>
      </c>
      <c r="AA65" s="203"/>
      <c r="AB65" s="203">
        <v>0</v>
      </c>
      <c r="AC65" s="203">
        <v>0</v>
      </c>
    </row>
    <row r="66" spans="1:29" ht="54" customHeight="1" x14ac:dyDescent="0.25">
      <c r="A66" s="204" t="s">
        <v>142</v>
      </c>
      <c r="B66" s="208" t="s">
        <v>136</v>
      </c>
      <c r="C66" s="203"/>
      <c r="D66" s="203"/>
      <c r="E66" s="203"/>
      <c r="F66" s="203"/>
      <c r="G66" s="203">
        <v>0</v>
      </c>
      <c r="H66" s="203">
        <v>0</v>
      </c>
      <c r="I66" s="203"/>
      <c r="J66" s="203">
        <v>0</v>
      </c>
      <c r="K66" s="203"/>
      <c r="L66" s="203">
        <v>0</v>
      </c>
      <c r="M66" s="203"/>
      <c r="N66" s="203">
        <v>0</v>
      </c>
      <c r="O66" s="203"/>
      <c r="P66" s="203">
        <v>0</v>
      </c>
      <c r="Q66" s="203"/>
      <c r="R66" s="203">
        <v>0</v>
      </c>
      <c r="S66" s="203"/>
      <c r="T66" s="203">
        <v>0</v>
      </c>
      <c r="U66" s="203"/>
      <c r="V66" s="203">
        <v>0</v>
      </c>
      <c r="W66" s="203"/>
      <c r="X66" s="203">
        <v>0</v>
      </c>
      <c r="Y66" s="203"/>
      <c r="Z66" s="203">
        <v>0</v>
      </c>
      <c r="AA66" s="203"/>
      <c r="AB66" s="203">
        <v>0</v>
      </c>
      <c r="AC66" s="203">
        <v>0</v>
      </c>
    </row>
    <row r="67" spans="1:29" x14ac:dyDescent="0.25">
      <c r="A67" s="204" t="s">
        <v>141</v>
      </c>
      <c r="B67" s="208" t="s">
        <v>619</v>
      </c>
      <c r="C67" s="203"/>
      <c r="D67" s="203"/>
      <c r="E67" s="203"/>
      <c r="F67" s="203"/>
      <c r="G67" s="203">
        <v>0</v>
      </c>
      <c r="H67" s="203">
        <v>0</v>
      </c>
      <c r="I67" s="203"/>
      <c r="J67" s="203">
        <v>0</v>
      </c>
      <c r="K67" s="203"/>
      <c r="L67" s="203">
        <v>0</v>
      </c>
      <c r="M67" s="203"/>
      <c r="N67" s="203">
        <v>0</v>
      </c>
      <c r="O67" s="203"/>
      <c r="P67" s="203">
        <v>0</v>
      </c>
      <c r="Q67" s="203"/>
      <c r="R67" s="203">
        <v>0</v>
      </c>
      <c r="S67" s="203"/>
      <c r="T67" s="203">
        <v>0</v>
      </c>
      <c r="U67" s="203"/>
      <c r="V67" s="203">
        <v>0</v>
      </c>
      <c r="W67" s="203"/>
      <c r="X67" s="203">
        <v>0</v>
      </c>
      <c r="Y67" s="203"/>
      <c r="Z67" s="203">
        <v>0</v>
      </c>
      <c r="AA67" s="203"/>
      <c r="AB67" s="203">
        <v>0</v>
      </c>
      <c r="AC67" s="203">
        <v>0</v>
      </c>
    </row>
    <row r="68" spans="1:29" ht="50.25" customHeight="1" x14ac:dyDescent="0.25">
      <c r="A68" s="204" t="s">
        <v>604</v>
      </c>
      <c r="B68" s="208" t="s">
        <v>620</v>
      </c>
      <c r="C68" s="203"/>
      <c r="D68" s="203"/>
      <c r="E68" s="203"/>
      <c r="F68" s="203"/>
      <c r="G68" s="203">
        <v>0</v>
      </c>
      <c r="H68" s="203">
        <v>0</v>
      </c>
      <c r="I68" s="203"/>
      <c r="J68" s="203">
        <v>0</v>
      </c>
      <c r="K68" s="203"/>
      <c r="L68" s="203">
        <v>0</v>
      </c>
      <c r="M68" s="203"/>
      <c r="N68" s="203">
        <v>0</v>
      </c>
      <c r="O68" s="203"/>
      <c r="P68" s="203">
        <v>0</v>
      </c>
      <c r="Q68" s="203"/>
      <c r="R68" s="203">
        <v>0</v>
      </c>
      <c r="S68" s="203"/>
      <c r="T68" s="203">
        <v>0</v>
      </c>
      <c r="U68" s="203"/>
      <c r="V68" s="203">
        <v>0</v>
      </c>
      <c r="W68" s="203"/>
      <c r="X68" s="203">
        <v>0</v>
      </c>
      <c r="Y68" s="203"/>
      <c r="Z68" s="203">
        <v>0</v>
      </c>
      <c r="AA68" s="203"/>
      <c r="AB68" s="203">
        <v>0</v>
      </c>
      <c r="AC68" s="203">
        <v>0</v>
      </c>
    </row>
    <row r="69" spans="1:29" x14ac:dyDescent="0.25">
      <c r="A69" s="204" t="s">
        <v>605</v>
      </c>
      <c r="B69" s="208" t="s">
        <v>621</v>
      </c>
      <c r="C69" s="203"/>
      <c r="D69" s="203"/>
      <c r="E69" s="203"/>
      <c r="F69" s="203"/>
      <c r="G69" s="203">
        <v>0</v>
      </c>
      <c r="H69" s="203">
        <v>0</v>
      </c>
      <c r="I69" s="203"/>
      <c r="J69" s="203">
        <v>0</v>
      </c>
      <c r="K69" s="203"/>
      <c r="L69" s="203">
        <v>0</v>
      </c>
      <c r="M69" s="203"/>
      <c r="N69" s="203">
        <v>0</v>
      </c>
      <c r="O69" s="203"/>
      <c r="P69" s="203">
        <v>0</v>
      </c>
      <c r="Q69" s="203"/>
      <c r="R69" s="203">
        <v>0</v>
      </c>
      <c r="S69" s="203"/>
      <c r="T69" s="203">
        <v>0</v>
      </c>
      <c r="U69" s="203"/>
      <c r="V69" s="203">
        <v>0</v>
      </c>
      <c r="W69" s="203"/>
      <c r="X69" s="203">
        <v>0</v>
      </c>
      <c r="Y69" s="203"/>
      <c r="Z69" s="203">
        <v>0</v>
      </c>
      <c r="AA69" s="203"/>
      <c r="AB69" s="203">
        <v>0</v>
      </c>
      <c r="AC69" s="203">
        <v>0</v>
      </c>
    </row>
    <row r="70" spans="1:29" ht="36.75" customHeight="1" x14ac:dyDescent="0.25">
      <c r="A70" s="204" t="s">
        <v>606</v>
      </c>
      <c r="B70" s="208" t="s">
        <v>622</v>
      </c>
      <c r="C70" s="203"/>
      <c r="D70" s="203"/>
      <c r="E70" s="203"/>
      <c r="F70" s="203"/>
      <c r="G70" s="203">
        <v>0</v>
      </c>
      <c r="H70" s="203">
        <v>0</v>
      </c>
      <c r="I70" s="203"/>
      <c r="J70" s="203">
        <v>0</v>
      </c>
      <c r="K70" s="203"/>
      <c r="L70" s="203">
        <v>0</v>
      </c>
      <c r="M70" s="203"/>
      <c r="N70" s="203">
        <v>0</v>
      </c>
      <c r="O70" s="203"/>
      <c r="P70" s="203">
        <v>0</v>
      </c>
      <c r="Q70" s="203"/>
      <c r="R70" s="203">
        <v>0</v>
      </c>
      <c r="S70" s="203"/>
      <c r="T70" s="203">
        <v>0</v>
      </c>
      <c r="U70" s="203"/>
      <c r="V70" s="203">
        <v>0</v>
      </c>
      <c r="W70" s="203"/>
      <c r="X70" s="203">
        <v>0</v>
      </c>
      <c r="Y70" s="203"/>
      <c r="Z70" s="203">
        <v>0</v>
      </c>
      <c r="AA70" s="203"/>
      <c r="AB70" s="203">
        <v>0</v>
      </c>
      <c r="AC70" s="203">
        <v>0</v>
      </c>
    </row>
    <row r="71" spans="1:29" x14ac:dyDescent="0.25">
      <c r="A71" s="204" t="s">
        <v>607</v>
      </c>
      <c r="B71" s="208" t="s">
        <v>623</v>
      </c>
      <c r="C71" s="203"/>
      <c r="D71" s="203"/>
      <c r="E71" s="203"/>
      <c r="F71" s="203"/>
      <c r="G71" s="203">
        <v>0</v>
      </c>
      <c r="H71" s="203">
        <v>30</v>
      </c>
      <c r="I71" s="203"/>
      <c r="J71" s="203">
        <v>30</v>
      </c>
      <c r="K71" s="203"/>
      <c r="L71" s="203">
        <v>0</v>
      </c>
      <c r="M71" s="203"/>
      <c r="N71" s="203">
        <v>0</v>
      </c>
      <c r="O71" s="203"/>
      <c r="P71" s="203">
        <v>0</v>
      </c>
      <c r="Q71" s="203"/>
      <c r="R71" s="203">
        <v>0</v>
      </c>
      <c r="S71" s="203"/>
      <c r="T71" s="203">
        <v>0</v>
      </c>
      <c r="U71" s="203"/>
      <c r="V71" s="203">
        <v>0</v>
      </c>
      <c r="W71" s="203"/>
      <c r="X71" s="203">
        <v>0</v>
      </c>
      <c r="Y71" s="203"/>
      <c r="Z71" s="203">
        <v>0</v>
      </c>
      <c r="AA71" s="203"/>
      <c r="AB71" s="203">
        <v>30</v>
      </c>
      <c r="AC71" s="203">
        <v>30</v>
      </c>
    </row>
    <row r="72" spans="1:29" ht="51" customHeight="1" x14ac:dyDescent="0.25">
      <c r="A72" s="204" t="s">
        <v>608</v>
      </c>
      <c r="B72" s="208" t="s">
        <v>624</v>
      </c>
      <c r="C72" s="203"/>
      <c r="D72" s="203"/>
      <c r="E72" s="203"/>
      <c r="F72" s="203"/>
      <c r="G72" s="203">
        <v>0</v>
      </c>
      <c r="H72" s="203">
        <v>0</v>
      </c>
      <c r="I72" s="203"/>
      <c r="J72" s="203">
        <v>0</v>
      </c>
      <c r="K72" s="203"/>
      <c r="L72" s="203">
        <v>0</v>
      </c>
      <c r="M72" s="203"/>
      <c r="N72" s="203">
        <v>0</v>
      </c>
      <c r="O72" s="203"/>
      <c r="P72" s="203">
        <v>0</v>
      </c>
      <c r="Q72" s="203"/>
      <c r="R72" s="203">
        <v>0</v>
      </c>
      <c r="S72" s="203"/>
      <c r="T72" s="203">
        <v>0</v>
      </c>
      <c r="U72" s="203"/>
      <c r="V72" s="203">
        <v>0</v>
      </c>
      <c r="W72" s="203"/>
      <c r="X72" s="203">
        <v>0</v>
      </c>
      <c r="Y72" s="203"/>
      <c r="Z72" s="203">
        <v>0</v>
      </c>
      <c r="AA72" s="203"/>
      <c r="AB72" s="203">
        <v>0</v>
      </c>
      <c r="AC72" s="203">
        <v>0</v>
      </c>
    </row>
    <row r="73" spans="1:29" ht="32.25" customHeight="1" x14ac:dyDescent="0.25">
      <c r="A73" s="204" t="s">
        <v>609</v>
      </c>
      <c r="B73" s="208" t="s">
        <v>625</v>
      </c>
      <c r="C73" s="203"/>
      <c r="D73" s="203"/>
      <c r="E73" s="203"/>
      <c r="F73" s="203"/>
      <c r="G73" s="203">
        <v>0</v>
      </c>
      <c r="H73" s="203">
        <v>0</v>
      </c>
      <c r="I73" s="203"/>
      <c r="J73" s="203">
        <v>0</v>
      </c>
      <c r="K73" s="203"/>
      <c r="L73" s="203">
        <v>0</v>
      </c>
      <c r="M73" s="203"/>
      <c r="N73" s="203">
        <v>0</v>
      </c>
      <c r="O73" s="203"/>
      <c r="P73" s="203">
        <v>0</v>
      </c>
      <c r="Q73" s="203"/>
      <c r="R73" s="203">
        <v>0</v>
      </c>
      <c r="S73" s="203"/>
      <c r="T73" s="203">
        <v>0</v>
      </c>
      <c r="U73" s="203"/>
      <c r="V73" s="203">
        <v>0</v>
      </c>
      <c r="W73" s="203"/>
      <c r="X73" s="203">
        <v>0</v>
      </c>
      <c r="Y73" s="203"/>
      <c r="Z73" s="203">
        <v>0</v>
      </c>
      <c r="AA73" s="203"/>
      <c r="AB73" s="203">
        <v>0</v>
      </c>
      <c r="AC73" s="203">
        <v>0</v>
      </c>
    </row>
    <row r="74" spans="1:29" s="196" customFormat="1" ht="51.75" customHeight="1" x14ac:dyDescent="0.25">
      <c r="A74" s="201" t="s">
        <v>58</v>
      </c>
      <c r="B74" s="209" t="s">
        <v>233</v>
      </c>
      <c r="C74" s="203"/>
      <c r="D74" s="203"/>
      <c r="E74" s="203"/>
      <c r="F74" s="203"/>
      <c r="G74" s="203">
        <v>0</v>
      </c>
      <c r="H74" s="203">
        <v>0</v>
      </c>
      <c r="I74" s="203"/>
      <c r="J74" s="203">
        <v>0</v>
      </c>
      <c r="K74" s="203"/>
      <c r="L74" s="203">
        <v>0</v>
      </c>
      <c r="M74" s="203"/>
      <c r="N74" s="203">
        <v>0</v>
      </c>
      <c r="O74" s="203"/>
      <c r="P74" s="203">
        <v>0</v>
      </c>
      <c r="Q74" s="203"/>
      <c r="R74" s="203">
        <v>0</v>
      </c>
      <c r="S74" s="203"/>
      <c r="T74" s="203">
        <v>0</v>
      </c>
      <c r="U74" s="203"/>
      <c r="V74" s="203">
        <v>0</v>
      </c>
      <c r="W74" s="203"/>
      <c r="X74" s="203">
        <v>0</v>
      </c>
      <c r="Y74" s="203"/>
      <c r="Z74" s="203">
        <v>0</v>
      </c>
      <c r="AA74" s="203"/>
      <c r="AB74" s="203">
        <v>0</v>
      </c>
      <c r="AC74" s="203">
        <v>0</v>
      </c>
    </row>
    <row r="75" spans="1:29" s="196" customFormat="1" ht="21.75" customHeight="1" x14ac:dyDescent="0.25">
      <c r="A75" s="201" t="s">
        <v>56</v>
      </c>
      <c r="B75" s="202" t="s">
        <v>140</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ht="23.25" customHeight="1" x14ac:dyDescent="0.25">
      <c r="A76" s="204" t="s">
        <v>228</v>
      </c>
      <c r="B76" s="205" t="s">
        <v>618</v>
      </c>
      <c r="C76" s="210"/>
      <c r="D76" s="211"/>
      <c r="E76" s="212"/>
      <c r="F76" s="212"/>
      <c r="G76" s="203">
        <v>0</v>
      </c>
      <c r="H76" s="203">
        <v>0</v>
      </c>
      <c r="I76" s="203"/>
      <c r="J76" s="203">
        <v>0</v>
      </c>
      <c r="K76" s="203"/>
      <c r="L76" s="203">
        <v>0</v>
      </c>
      <c r="M76" s="212"/>
      <c r="N76" s="203">
        <v>0</v>
      </c>
      <c r="O76" s="211"/>
      <c r="P76" s="203">
        <v>0</v>
      </c>
      <c r="Q76" s="211"/>
      <c r="R76" s="203">
        <v>0</v>
      </c>
      <c r="S76" s="203"/>
      <c r="T76" s="203">
        <v>0</v>
      </c>
      <c r="U76" s="203"/>
      <c r="V76" s="203">
        <v>0</v>
      </c>
      <c r="W76" s="203"/>
      <c r="X76" s="203">
        <v>0</v>
      </c>
      <c r="Y76" s="203"/>
      <c r="Z76" s="203">
        <v>0</v>
      </c>
      <c r="AA76" s="203"/>
      <c r="AB76" s="203">
        <v>0</v>
      </c>
      <c r="AC76" s="203">
        <v>0</v>
      </c>
    </row>
    <row r="77" spans="1:29" ht="18.75" customHeight="1" x14ac:dyDescent="0.25">
      <c r="A77" s="204" t="s">
        <v>229</v>
      </c>
      <c r="B77" s="208" t="s">
        <v>616</v>
      </c>
      <c r="C77" s="203"/>
      <c r="D77" s="203"/>
      <c r="E77" s="203"/>
      <c r="F77" s="203"/>
      <c r="G77" s="203">
        <v>0</v>
      </c>
      <c r="H77" s="203">
        <v>0</v>
      </c>
      <c r="I77" s="203"/>
      <c r="J77" s="203">
        <v>0</v>
      </c>
      <c r="K77" s="203"/>
      <c r="L77" s="203">
        <v>0</v>
      </c>
      <c r="M77" s="203"/>
      <c r="N77" s="203">
        <v>0</v>
      </c>
      <c r="O77" s="203"/>
      <c r="P77" s="203">
        <v>0</v>
      </c>
      <c r="Q77" s="203"/>
      <c r="R77" s="203">
        <v>0</v>
      </c>
      <c r="S77" s="203"/>
      <c r="T77" s="203">
        <v>0</v>
      </c>
      <c r="U77" s="203"/>
      <c r="V77" s="203">
        <v>0</v>
      </c>
      <c r="W77" s="203"/>
      <c r="X77" s="203">
        <v>0</v>
      </c>
      <c r="Y77" s="203"/>
      <c r="Z77" s="203">
        <v>0</v>
      </c>
      <c r="AA77" s="203"/>
      <c r="AB77" s="203">
        <v>0</v>
      </c>
      <c r="AC77" s="203">
        <v>0</v>
      </c>
    </row>
    <row r="78" spans="1:29" x14ac:dyDescent="0.25">
      <c r="A78" s="204" t="s">
        <v>230</v>
      </c>
      <c r="B78" s="208" t="s">
        <v>156</v>
      </c>
      <c r="C78" s="203"/>
      <c r="D78" s="203"/>
      <c r="E78" s="203"/>
      <c r="F78" s="203"/>
      <c r="G78" s="203">
        <v>0</v>
      </c>
      <c r="H78" s="203">
        <v>0</v>
      </c>
      <c r="I78" s="203"/>
      <c r="J78" s="203">
        <v>0</v>
      </c>
      <c r="K78" s="203"/>
      <c r="L78" s="203">
        <v>0</v>
      </c>
      <c r="M78" s="203"/>
      <c r="N78" s="203">
        <v>0</v>
      </c>
      <c r="O78" s="203"/>
      <c r="P78" s="203">
        <v>0</v>
      </c>
      <c r="Q78" s="203"/>
      <c r="R78" s="203">
        <v>0</v>
      </c>
      <c r="S78" s="203"/>
      <c r="T78" s="203">
        <v>0</v>
      </c>
      <c r="U78" s="203"/>
      <c r="V78" s="203">
        <v>0</v>
      </c>
      <c r="W78" s="203"/>
      <c r="X78" s="203">
        <v>0</v>
      </c>
      <c r="Y78" s="203"/>
      <c r="Z78" s="203">
        <v>0</v>
      </c>
      <c r="AA78" s="203"/>
      <c r="AB78" s="203">
        <v>0</v>
      </c>
      <c r="AC78" s="203">
        <v>0</v>
      </c>
    </row>
    <row r="79" spans="1:29" x14ac:dyDescent="0.25">
      <c r="A79" s="204" t="s">
        <v>231</v>
      </c>
      <c r="B79" s="205" t="s">
        <v>626</v>
      </c>
      <c r="C79" s="203"/>
      <c r="D79" s="203"/>
      <c r="E79" s="203"/>
      <c r="F79" s="203"/>
      <c r="G79" s="203">
        <v>0</v>
      </c>
      <c r="H79" s="203">
        <v>0</v>
      </c>
      <c r="I79" s="203"/>
      <c r="J79" s="203">
        <v>0</v>
      </c>
      <c r="K79" s="203"/>
      <c r="L79" s="203">
        <v>0</v>
      </c>
      <c r="M79" s="203"/>
      <c r="N79" s="203">
        <v>0</v>
      </c>
      <c r="O79" s="203"/>
      <c r="P79" s="203">
        <v>0</v>
      </c>
      <c r="Q79" s="203"/>
      <c r="R79" s="203">
        <v>0</v>
      </c>
      <c r="S79" s="203"/>
      <c r="T79" s="203">
        <v>0</v>
      </c>
      <c r="U79" s="203"/>
      <c r="V79" s="203">
        <v>0</v>
      </c>
      <c r="W79" s="203"/>
      <c r="X79" s="203">
        <v>0</v>
      </c>
      <c r="Y79" s="203"/>
      <c r="Z79" s="203">
        <v>0</v>
      </c>
      <c r="AA79" s="203"/>
      <c r="AB79" s="203">
        <v>0</v>
      </c>
      <c r="AC79" s="203">
        <v>0</v>
      </c>
    </row>
    <row r="80" spans="1:29" x14ac:dyDescent="0.25">
      <c r="A80" s="204" t="s">
        <v>232</v>
      </c>
      <c r="B80" s="205" t="s">
        <v>619</v>
      </c>
      <c r="C80" s="210"/>
      <c r="D80" s="211"/>
      <c r="E80" s="212"/>
      <c r="F80" s="212"/>
      <c r="G80" s="203">
        <v>0</v>
      </c>
      <c r="H80" s="203">
        <v>0</v>
      </c>
      <c r="I80" s="203"/>
      <c r="J80" s="203">
        <v>0</v>
      </c>
      <c r="K80" s="203"/>
      <c r="L80" s="203">
        <v>0</v>
      </c>
      <c r="M80" s="212"/>
      <c r="N80" s="203">
        <v>0</v>
      </c>
      <c r="O80" s="211"/>
      <c r="P80" s="203">
        <v>0</v>
      </c>
      <c r="Q80" s="211"/>
      <c r="R80" s="203">
        <v>0</v>
      </c>
      <c r="S80" s="203"/>
      <c r="T80" s="203">
        <v>0</v>
      </c>
      <c r="U80" s="203"/>
      <c r="V80" s="203">
        <v>0</v>
      </c>
      <c r="W80" s="203"/>
      <c r="X80" s="203">
        <v>0</v>
      </c>
      <c r="Y80" s="203"/>
      <c r="Z80" s="203">
        <v>0</v>
      </c>
      <c r="AA80" s="203"/>
      <c r="AB80" s="203">
        <v>0</v>
      </c>
      <c r="AC80" s="203">
        <v>0</v>
      </c>
    </row>
    <row r="81" spans="1:29" x14ac:dyDescent="0.25">
      <c r="A81" s="204" t="s">
        <v>610</v>
      </c>
      <c r="B81" s="205" t="s">
        <v>620</v>
      </c>
      <c r="C81" s="210"/>
      <c r="D81" s="211"/>
      <c r="E81" s="212"/>
      <c r="F81" s="212"/>
      <c r="G81" s="203">
        <v>0</v>
      </c>
      <c r="H81" s="203">
        <v>0</v>
      </c>
      <c r="I81" s="203"/>
      <c r="J81" s="203">
        <v>0</v>
      </c>
      <c r="K81" s="203"/>
      <c r="L81" s="203">
        <v>0</v>
      </c>
      <c r="M81" s="212"/>
      <c r="N81" s="203">
        <v>0</v>
      </c>
      <c r="O81" s="211"/>
      <c r="P81" s="203">
        <v>0</v>
      </c>
      <c r="Q81" s="211"/>
      <c r="R81" s="203">
        <v>0</v>
      </c>
      <c r="S81" s="203"/>
      <c r="T81" s="203">
        <v>0</v>
      </c>
      <c r="U81" s="203"/>
      <c r="V81" s="203">
        <v>0</v>
      </c>
      <c r="W81" s="203"/>
      <c r="X81" s="203">
        <v>0</v>
      </c>
      <c r="Y81" s="203"/>
      <c r="Z81" s="203">
        <v>0</v>
      </c>
      <c r="AA81" s="203"/>
      <c r="AB81" s="203">
        <v>0</v>
      </c>
      <c r="AC81" s="203">
        <v>0</v>
      </c>
    </row>
    <row r="82" spans="1:29" x14ac:dyDescent="0.25">
      <c r="A82" s="204" t="s">
        <v>611</v>
      </c>
      <c r="B82" s="205" t="s">
        <v>621</v>
      </c>
      <c r="C82" s="210"/>
      <c r="D82" s="211"/>
      <c r="E82" s="212"/>
      <c r="F82" s="212"/>
      <c r="G82" s="203">
        <v>0</v>
      </c>
      <c r="H82" s="203">
        <v>0</v>
      </c>
      <c r="I82" s="203"/>
      <c r="J82" s="203">
        <v>0</v>
      </c>
      <c r="K82" s="203"/>
      <c r="L82" s="203">
        <v>0</v>
      </c>
      <c r="M82" s="212"/>
      <c r="N82" s="203">
        <v>0</v>
      </c>
      <c r="O82" s="211"/>
      <c r="P82" s="203">
        <v>0</v>
      </c>
      <c r="Q82" s="211"/>
      <c r="R82" s="203">
        <v>0</v>
      </c>
      <c r="S82" s="203"/>
      <c r="T82" s="203">
        <v>0</v>
      </c>
      <c r="U82" s="203"/>
      <c r="V82" s="203">
        <v>0</v>
      </c>
      <c r="W82" s="203"/>
      <c r="X82" s="203">
        <v>0</v>
      </c>
      <c r="Y82" s="203"/>
      <c r="Z82" s="203">
        <v>0</v>
      </c>
      <c r="AA82" s="203"/>
      <c r="AB82" s="203">
        <v>0</v>
      </c>
      <c r="AC82" s="203">
        <v>0</v>
      </c>
    </row>
    <row r="83" spans="1:29" x14ac:dyDescent="0.25">
      <c r="A83" s="204" t="s">
        <v>612</v>
      </c>
      <c r="B83" s="205" t="s">
        <v>622</v>
      </c>
      <c r="C83" s="210"/>
      <c r="D83" s="211"/>
      <c r="E83" s="212"/>
      <c r="F83" s="212"/>
      <c r="G83" s="203">
        <v>0</v>
      </c>
      <c r="H83" s="203">
        <v>0</v>
      </c>
      <c r="I83" s="203"/>
      <c r="J83" s="203">
        <v>0</v>
      </c>
      <c r="K83" s="203"/>
      <c r="L83" s="203">
        <v>0</v>
      </c>
      <c r="M83" s="212"/>
      <c r="N83" s="203">
        <v>0</v>
      </c>
      <c r="O83" s="211"/>
      <c r="P83" s="203">
        <v>0</v>
      </c>
      <c r="Q83" s="211"/>
      <c r="R83" s="203">
        <v>0</v>
      </c>
      <c r="S83" s="203"/>
      <c r="T83" s="203">
        <v>0</v>
      </c>
      <c r="U83" s="203"/>
      <c r="V83" s="203">
        <v>0</v>
      </c>
      <c r="W83" s="203"/>
      <c r="X83" s="203">
        <v>0</v>
      </c>
      <c r="Y83" s="203"/>
      <c r="Z83" s="203">
        <v>0</v>
      </c>
      <c r="AA83" s="203"/>
      <c r="AB83" s="203">
        <v>0</v>
      </c>
      <c r="AC83" s="203">
        <v>0</v>
      </c>
    </row>
    <row r="84" spans="1:29" x14ac:dyDescent="0.25">
      <c r="A84" s="204" t="s">
        <v>613</v>
      </c>
      <c r="B84" s="205" t="s">
        <v>623</v>
      </c>
      <c r="C84" s="210"/>
      <c r="D84" s="211"/>
      <c r="E84" s="212"/>
      <c r="F84" s="212"/>
      <c r="G84" s="203">
        <v>0</v>
      </c>
      <c r="H84" s="203">
        <v>30</v>
      </c>
      <c r="I84" s="203"/>
      <c r="J84" s="203">
        <v>30</v>
      </c>
      <c r="K84" s="203"/>
      <c r="L84" s="203">
        <v>0</v>
      </c>
      <c r="M84" s="212"/>
      <c r="N84" s="203">
        <v>0</v>
      </c>
      <c r="O84" s="211"/>
      <c r="P84" s="203">
        <v>0</v>
      </c>
      <c r="Q84" s="211"/>
      <c r="R84" s="203">
        <v>0</v>
      </c>
      <c r="S84" s="203"/>
      <c r="T84" s="203">
        <v>0</v>
      </c>
      <c r="U84" s="203"/>
      <c r="V84" s="203">
        <v>0</v>
      </c>
      <c r="W84" s="203"/>
      <c r="X84" s="203">
        <v>0</v>
      </c>
      <c r="Y84" s="203"/>
      <c r="Z84" s="203">
        <v>0</v>
      </c>
      <c r="AA84" s="203"/>
      <c r="AB84" s="203">
        <v>30</v>
      </c>
      <c r="AC84" s="203">
        <v>30</v>
      </c>
    </row>
    <row r="85" spans="1:29" x14ac:dyDescent="0.25">
      <c r="A85" s="204" t="s">
        <v>614</v>
      </c>
      <c r="B85" s="205" t="s">
        <v>624</v>
      </c>
      <c r="C85" s="210"/>
      <c r="D85" s="211"/>
      <c r="E85" s="212"/>
      <c r="F85" s="212"/>
      <c r="G85" s="203">
        <v>0</v>
      </c>
      <c r="H85" s="203">
        <v>0</v>
      </c>
      <c r="I85" s="203"/>
      <c r="J85" s="203">
        <v>0</v>
      </c>
      <c r="K85" s="203"/>
      <c r="L85" s="203">
        <v>0</v>
      </c>
      <c r="M85" s="212"/>
      <c r="N85" s="203">
        <v>0</v>
      </c>
      <c r="O85" s="211"/>
      <c r="P85" s="203">
        <v>0</v>
      </c>
      <c r="Q85" s="211"/>
      <c r="R85" s="203">
        <v>0</v>
      </c>
      <c r="S85" s="203"/>
      <c r="T85" s="203">
        <v>0</v>
      </c>
      <c r="U85" s="203"/>
      <c r="V85" s="203">
        <v>0</v>
      </c>
      <c r="W85" s="203"/>
      <c r="X85" s="203">
        <v>0</v>
      </c>
      <c r="Y85" s="203"/>
      <c r="Z85" s="203">
        <v>0</v>
      </c>
      <c r="AA85" s="203"/>
      <c r="AB85" s="203">
        <v>0</v>
      </c>
      <c r="AC85" s="203">
        <v>0</v>
      </c>
    </row>
    <row r="86" spans="1:29" x14ac:dyDescent="0.25">
      <c r="A86" s="204" t="s">
        <v>615</v>
      </c>
      <c r="B86" s="205" t="s">
        <v>625</v>
      </c>
      <c r="C86" s="213"/>
      <c r="D86" s="211"/>
      <c r="E86" s="212"/>
      <c r="F86" s="212"/>
      <c r="G86" s="203">
        <v>0</v>
      </c>
      <c r="H86" s="203">
        <v>0</v>
      </c>
      <c r="I86" s="203"/>
      <c r="J86" s="203">
        <v>0</v>
      </c>
      <c r="K86" s="203"/>
      <c r="L86" s="203">
        <v>0</v>
      </c>
      <c r="M86" s="212"/>
      <c r="N86" s="203">
        <v>0</v>
      </c>
      <c r="O86" s="211"/>
      <c r="P86" s="203">
        <v>0</v>
      </c>
      <c r="Q86" s="211"/>
      <c r="R86" s="203">
        <v>0</v>
      </c>
      <c r="S86" s="203"/>
      <c r="T86" s="203">
        <v>0</v>
      </c>
      <c r="U86" s="203"/>
      <c r="V86" s="203">
        <v>0</v>
      </c>
      <c r="W86" s="203"/>
      <c r="X86" s="203">
        <v>0</v>
      </c>
      <c r="Y86" s="203"/>
      <c r="Z86" s="203">
        <v>0</v>
      </c>
      <c r="AA86" s="203"/>
      <c r="AB86" s="203">
        <v>0</v>
      </c>
      <c r="AC86" s="203">
        <v>0</v>
      </c>
    </row>
    <row r="87" spans="1:29" x14ac:dyDescent="0.25">
      <c r="G87" s="63"/>
      <c r="H87" s="63"/>
      <c r="I87" s="63"/>
      <c r="J87" s="63"/>
      <c r="K87" s="63"/>
    </row>
    <row r="88" spans="1:29" x14ac:dyDescent="0.25">
      <c r="G88" s="63"/>
      <c r="H88" s="63"/>
      <c r="I88" s="63"/>
      <c r="J88" s="63"/>
      <c r="K88" s="63"/>
    </row>
    <row r="89" spans="1:29" x14ac:dyDescent="0.25">
      <c r="G89" s="63"/>
      <c r="H89" s="63"/>
      <c r="I89" s="63"/>
      <c r="J89" s="63"/>
      <c r="K89" s="63"/>
    </row>
    <row r="90" spans="1:29" x14ac:dyDescent="0.25">
      <c r="G90" s="63"/>
      <c r="H90" s="63"/>
      <c r="I90" s="63"/>
      <c r="J90" s="63"/>
      <c r="K90" s="63"/>
    </row>
    <row r="91" spans="1:29" x14ac:dyDescent="0.25">
      <c r="G91" s="63"/>
      <c r="H91" s="63"/>
      <c r="I91" s="63"/>
      <c r="J91" s="63"/>
      <c r="K91" s="63"/>
    </row>
    <row r="92" spans="1:29" x14ac:dyDescent="0.25">
      <c r="G92" s="63"/>
      <c r="H92" s="63"/>
      <c r="I92" s="63"/>
      <c r="J92" s="63"/>
      <c r="K92" s="63"/>
    </row>
  </sheetData>
  <mergeCells count="31">
    <mergeCell ref="AB20:AC21"/>
    <mergeCell ref="H21:I21"/>
    <mergeCell ref="P20:S20"/>
    <mergeCell ref="T20:W20"/>
    <mergeCell ref="X20:AA20"/>
    <mergeCell ref="J21:K21"/>
    <mergeCell ref="L21:M21"/>
    <mergeCell ref="N21:O21"/>
    <mergeCell ref="P21:Q21"/>
    <mergeCell ref="R21:S21"/>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L20:O20"/>
    <mergeCell ref="A12:AA12"/>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M1" zoomScale="66" zoomScaleSheetLayoutView="66" workbookViewId="0">
      <selection activeCell="F26" sqref="F26:L26"/>
    </sheetView>
  </sheetViews>
  <sheetFormatPr defaultColWidth="9.140625" defaultRowHeight="15" x14ac:dyDescent="0.25"/>
  <cols>
    <col min="1" max="1" width="14.42578125" style="19" customWidth="1"/>
    <col min="2" max="2" width="16.28515625" style="19" customWidth="1"/>
    <col min="3" max="3" width="17.42578125" style="19" customWidth="1"/>
    <col min="4" max="4" width="15.140625" style="19" customWidth="1"/>
    <col min="5" max="12" width="7.7109375" style="19" customWidth="1"/>
    <col min="13" max="13" width="10.7109375" style="19" customWidth="1"/>
    <col min="14" max="14" width="38.42578125" style="19" customWidth="1"/>
    <col min="15" max="15" width="16" style="19" customWidth="1"/>
    <col min="16" max="16" width="13.42578125" style="19" customWidth="1"/>
    <col min="17" max="17" width="17.28515625" style="19" customWidth="1"/>
    <col min="18" max="18" width="17" style="19" customWidth="1"/>
    <col min="19" max="20" width="9.7109375" style="19" customWidth="1"/>
    <col min="21" max="21" width="11.42578125" style="19" customWidth="1"/>
    <col min="22" max="22" width="12.7109375" style="19" customWidth="1"/>
    <col min="23" max="23" width="21.85546875" style="19" customWidth="1"/>
    <col min="24" max="24" width="10.7109375" style="19" customWidth="1"/>
    <col min="25" max="25" width="19.28515625" style="19" customWidth="1"/>
    <col min="26" max="26" width="7.7109375" style="19" customWidth="1"/>
    <col min="27" max="27" width="12.5703125" style="19" customWidth="1"/>
    <col min="28" max="28" width="10.7109375" style="19" customWidth="1"/>
    <col min="29" max="29" width="20" style="19" customWidth="1"/>
    <col min="30" max="30" width="10.7109375" style="19" customWidth="1"/>
    <col min="31" max="31" width="15.85546875" style="19" customWidth="1"/>
    <col min="32" max="32" width="11.7109375" style="19" customWidth="1"/>
    <col min="33" max="33" width="20.7109375" style="19" customWidth="1"/>
    <col min="34" max="34" width="13.7109375" style="19" customWidth="1"/>
    <col min="35" max="35" width="12.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5.285156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5" t="str">
        <f>'1. паспорт местоположение'!A12:C12</f>
        <v>F_TP2000.VL.0024</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5" t="str">
        <f>'1. паспорт местоположение'!A15:C15</f>
        <v xml:space="preserve">Реконструкция ВЛ-110 кВ отпайка на ПС Левохеттинская, 1 цепь (замена фундаментов для 30 опор) </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10" t="s">
        <v>462</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2" customFormat="1" ht="58.5" customHeight="1" x14ac:dyDescent="0.25">
      <c r="A22" s="411" t="s">
        <v>52</v>
      </c>
      <c r="B22" s="414" t="s">
        <v>24</v>
      </c>
      <c r="C22" s="411" t="s">
        <v>51</v>
      </c>
      <c r="D22" s="411" t="s">
        <v>50</v>
      </c>
      <c r="E22" s="417" t="s">
        <v>473</v>
      </c>
      <c r="F22" s="418"/>
      <c r="G22" s="418"/>
      <c r="H22" s="418"/>
      <c r="I22" s="418"/>
      <c r="J22" s="418"/>
      <c r="K22" s="418"/>
      <c r="L22" s="419"/>
      <c r="M22" s="411" t="s">
        <v>49</v>
      </c>
      <c r="N22" s="411" t="s">
        <v>48</v>
      </c>
      <c r="O22" s="411" t="s">
        <v>47</v>
      </c>
      <c r="P22" s="421" t="s">
        <v>263</v>
      </c>
      <c r="Q22" s="421" t="s">
        <v>46</v>
      </c>
      <c r="R22" s="421" t="s">
        <v>45</v>
      </c>
      <c r="S22" s="421" t="s">
        <v>44</v>
      </c>
      <c r="T22" s="421"/>
      <c r="U22" s="424" t="s">
        <v>43</v>
      </c>
      <c r="V22" s="424" t="s">
        <v>42</v>
      </c>
      <c r="W22" s="421" t="s">
        <v>41</v>
      </c>
      <c r="X22" s="421" t="s">
        <v>40</v>
      </c>
      <c r="Y22" s="421" t="s">
        <v>39</v>
      </c>
      <c r="Z22" s="420"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31" t="s">
        <v>25</v>
      </c>
    </row>
    <row r="23" spans="1:48" s="22" customFormat="1" ht="64.5" customHeight="1" x14ac:dyDescent="0.25">
      <c r="A23" s="412"/>
      <c r="B23" s="415"/>
      <c r="C23" s="412"/>
      <c r="D23" s="412"/>
      <c r="E23" s="429" t="s">
        <v>23</v>
      </c>
      <c r="F23" s="427" t="s">
        <v>139</v>
      </c>
      <c r="G23" s="427" t="s">
        <v>138</v>
      </c>
      <c r="H23" s="427" t="s">
        <v>137</v>
      </c>
      <c r="I23" s="425" t="s">
        <v>385</v>
      </c>
      <c r="J23" s="425" t="s">
        <v>386</v>
      </c>
      <c r="K23" s="425" t="s">
        <v>387</v>
      </c>
      <c r="L23" s="427" t="s">
        <v>80</v>
      </c>
      <c r="M23" s="412"/>
      <c r="N23" s="412"/>
      <c r="O23" s="412"/>
      <c r="P23" s="421"/>
      <c r="Q23" s="421"/>
      <c r="R23" s="421"/>
      <c r="S23" s="422" t="s">
        <v>2</v>
      </c>
      <c r="T23" s="422" t="s">
        <v>11</v>
      </c>
      <c r="U23" s="424"/>
      <c r="V23" s="424"/>
      <c r="W23" s="421"/>
      <c r="X23" s="421"/>
      <c r="Y23" s="421"/>
      <c r="Z23" s="421"/>
      <c r="AA23" s="421"/>
      <c r="AB23" s="421"/>
      <c r="AC23" s="421"/>
      <c r="AD23" s="421"/>
      <c r="AE23" s="421"/>
      <c r="AF23" s="421" t="s">
        <v>22</v>
      </c>
      <c r="AG23" s="421"/>
      <c r="AH23" s="421" t="s">
        <v>21</v>
      </c>
      <c r="AI23" s="421"/>
      <c r="AJ23" s="411" t="s">
        <v>20</v>
      </c>
      <c r="AK23" s="411" t="s">
        <v>19</v>
      </c>
      <c r="AL23" s="411" t="s">
        <v>18</v>
      </c>
      <c r="AM23" s="411" t="s">
        <v>17</v>
      </c>
      <c r="AN23" s="411" t="s">
        <v>16</v>
      </c>
      <c r="AO23" s="411" t="s">
        <v>15</v>
      </c>
      <c r="AP23" s="411" t="s">
        <v>14</v>
      </c>
      <c r="AQ23" s="433" t="s">
        <v>11</v>
      </c>
      <c r="AR23" s="421"/>
      <c r="AS23" s="421"/>
      <c r="AT23" s="421"/>
      <c r="AU23" s="421"/>
      <c r="AV23" s="432"/>
    </row>
    <row r="24" spans="1:48" s="22" customFormat="1" ht="96.75" customHeight="1" x14ac:dyDescent="0.25">
      <c r="A24" s="413"/>
      <c r="B24" s="416"/>
      <c r="C24" s="413"/>
      <c r="D24" s="413"/>
      <c r="E24" s="430"/>
      <c r="F24" s="428"/>
      <c r="G24" s="428"/>
      <c r="H24" s="428"/>
      <c r="I24" s="426"/>
      <c r="J24" s="426"/>
      <c r="K24" s="426"/>
      <c r="L24" s="428"/>
      <c r="M24" s="413"/>
      <c r="N24" s="413"/>
      <c r="O24" s="413"/>
      <c r="P24" s="421"/>
      <c r="Q24" s="421"/>
      <c r="R24" s="421"/>
      <c r="S24" s="423"/>
      <c r="T24" s="423"/>
      <c r="U24" s="424"/>
      <c r="V24" s="424"/>
      <c r="W24" s="421"/>
      <c r="X24" s="421"/>
      <c r="Y24" s="421"/>
      <c r="Z24" s="421"/>
      <c r="AA24" s="421"/>
      <c r="AB24" s="421"/>
      <c r="AC24" s="421"/>
      <c r="AD24" s="421"/>
      <c r="AE24" s="421"/>
      <c r="AF24" s="167" t="s">
        <v>13</v>
      </c>
      <c r="AG24" s="167" t="s">
        <v>12</v>
      </c>
      <c r="AH24" s="118" t="s">
        <v>2</v>
      </c>
      <c r="AI24" s="118" t="s">
        <v>11</v>
      </c>
      <c r="AJ24" s="413"/>
      <c r="AK24" s="413"/>
      <c r="AL24" s="413"/>
      <c r="AM24" s="413"/>
      <c r="AN24" s="413"/>
      <c r="AO24" s="413"/>
      <c r="AP24" s="413"/>
      <c r="AQ24" s="434"/>
      <c r="AR24" s="421"/>
      <c r="AS24" s="421"/>
      <c r="AT24" s="421"/>
      <c r="AU24" s="421"/>
      <c r="AV24" s="43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57" customFormat="1" ht="51" x14ac:dyDescent="0.25">
      <c r="A26" s="158" t="s">
        <v>526</v>
      </c>
      <c r="B26" s="172" t="s">
        <v>589</v>
      </c>
      <c r="C26" s="169" t="s">
        <v>499</v>
      </c>
      <c r="D26" s="159" t="s">
        <v>588</v>
      </c>
      <c r="E26" s="170" t="s">
        <v>329</v>
      </c>
      <c r="F26" s="170" t="s">
        <v>329</v>
      </c>
      <c r="G26" s="170" t="s">
        <v>329</v>
      </c>
      <c r="H26" s="170" t="s">
        <v>329</v>
      </c>
      <c r="I26" s="170" t="s">
        <v>329</v>
      </c>
      <c r="J26" s="170" t="s">
        <v>329</v>
      </c>
      <c r="K26" s="170" t="s">
        <v>329</v>
      </c>
      <c r="L26" s="170" t="s">
        <v>329</v>
      </c>
      <c r="M26" s="171" t="s">
        <v>500</v>
      </c>
      <c r="N26" s="169" t="s">
        <v>587</v>
      </c>
      <c r="O26" s="172" t="s">
        <v>589</v>
      </c>
      <c r="P26" s="173">
        <v>5043</v>
      </c>
      <c r="Q26" s="169" t="s">
        <v>501</v>
      </c>
      <c r="R26" s="173">
        <v>3909</v>
      </c>
      <c r="S26" s="169" t="s">
        <v>502</v>
      </c>
      <c r="T26" s="169" t="s">
        <v>502</v>
      </c>
      <c r="U26" s="169">
        <v>4</v>
      </c>
      <c r="V26" s="169">
        <v>4</v>
      </c>
      <c r="W26" s="169" t="s">
        <v>503</v>
      </c>
      <c r="X26" s="173">
        <v>3880</v>
      </c>
      <c r="Y26" s="169"/>
      <c r="Z26" s="169">
        <v>1</v>
      </c>
      <c r="AA26" s="173">
        <v>3698</v>
      </c>
      <c r="AB26" s="173">
        <v>3698</v>
      </c>
      <c r="AC26" s="169" t="s">
        <v>503</v>
      </c>
      <c r="AD26" s="173">
        <v>4364</v>
      </c>
      <c r="AE26" s="173">
        <v>4364</v>
      </c>
      <c r="AF26" s="174" t="s">
        <v>504</v>
      </c>
      <c r="AG26" s="169" t="s">
        <v>505</v>
      </c>
      <c r="AH26" s="169" t="s">
        <v>506</v>
      </c>
      <c r="AI26" s="169" t="s">
        <v>506</v>
      </c>
      <c r="AJ26" s="169" t="s">
        <v>507</v>
      </c>
      <c r="AK26" s="169" t="s">
        <v>508</v>
      </c>
      <c r="AL26" s="171"/>
      <c r="AM26" s="171"/>
      <c r="AN26" s="175"/>
      <c r="AO26" s="171"/>
      <c r="AP26" s="169" t="s">
        <v>509</v>
      </c>
      <c r="AQ26" s="169" t="s">
        <v>510</v>
      </c>
      <c r="AR26" s="169" t="s">
        <v>511</v>
      </c>
      <c r="AS26" s="169" t="s">
        <v>510</v>
      </c>
      <c r="AT26" s="169" t="s">
        <v>512</v>
      </c>
      <c r="AU26" s="171"/>
      <c r="AV26" s="172" t="s">
        <v>586</v>
      </c>
    </row>
    <row r="27" spans="1:48" s="157" customFormat="1" ht="15.75" x14ac:dyDescent="0.25">
      <c r="A27" s="170"/>
      <c r="B27" s="168"/>
      <c r="C27" s="169"/>
      <c r="D27" s="176"/>
      <c r="E27" s="170"/>
      <c r="F27" s="170"/>
      <c r="G27" s="170"/>
      <c r="H27" s="170"/>
      <c r="I27" s="170"/>
      <c r="J27" s="170"/>
      <c r="K27" s="170"/>
      <c r="L27" s="170"/>
      <c r="M27" s="171"/>
      <c r="N27" s="169"/>
      <c r="O27" s="172"/>
      <c r="P27" s="173"/>
      <c r="Q27" s="169"/>
      <c r="R27" s="173"/>
      <c r="S27" s="169"/>
      <c r="T27" s="169"/>
      <c r="U27" s="169"/>
      <c r="V27" s="169"/>
      <c r="W27" s="169" t="s">
        <v>513</v>
      </c>
      <c r="X27" s="173">
        <v>3907</v>
      </c>
      <c r="Y27" s="169"/>
      <c r="Z27" s="169"/>
      <c r="AA27" s="173">
        <v>3907</v>
      </c>
      <c r="AB27" s="169"/>
      <c r="AC27" s="169"/>
      <c r="AD27" s="173"/>
      <c r="AE27" s="173"/>
      <c r="AF27" s="174"/>
      <c r="AG27" s="169"/>
      <c r="AH27" s="169"/>
      <c r="AI27" s="169"/>
      <c r="AJ27" s="169"/>
      <c r="AK27" s="169"/>
      <c r="AL27" s="171"/>
      <c r="AM27" s="171"/>
      <c r="AN27" s="175"/>
      <c r="AO27" s="171"/>
      <c r="AP27" s="169"/>
      <c r="AQ27" s="169"/>
      <c r="AR27" s="169"/>
      <c r="AS27" s="169"/>
      <c r="AT27" s="169"/>
      <c r="AU27" s="171"/>
      <c r="AV27" s="171"/>
    </row>
    <row r="28" spans="1:48" s="157" customFormat="1" ht="15.75" x14ac:dyDescent="0.25">
      <c r="A28" s="170"/>
      <c r="B28" s="168"/>
      <c r="C28" s="169"/>
      <c r="D28" s="176"/>
      <c r="E28" s="170"/>
      <c r="F28" s="170"/>
      <c r="G28" s="170"/>
      <c r="H28" s="170"/>
      <c r="I28" s="170"/>
      <c r="J28" s="170"/>
      <c r="K28" s="170"/>
      <c r="L28" s="170"/>
      <c r="M28" s="171"/>
      <c r="N28" s="169"/>
      <c r="O28" s="172"/>
      <c r="P28" s="173"/>
      <c r="Q28" s="169"/>
      <c r="R28" s="173"/>
      <c r="S28" s="169"/>
      <c r="T28" s="169"/>
      <c r="U28" s="169"/>
      <c r="V28" s="169"/>
      <c r="W28" s="169" t="s">
        <v>514</v>
      </c>
      <c r="X28" s="173">
        <v>3839</v>
      </c>
      <c r="Y28" s="169"/>
      <c r="Z28" s="169"/>
      <c r="AA28" s="173">
        <v>3839</v>
      </c>
      <c r="AB28" s="169"/>
      <c r="AC28" s="169"/>
      <c r="AD28" s="173"/>
      <c r="AE28" s="173"/>
      <c r="AF28" s="174"/>
      <c r="AG28" s="169"/>
      <c r="AH28" s="169"/>
      <c r="AI28" s="169"/>
      <c r="AJ28" s="169"/>
      <c r="AK28" s="169"/>
      <c r="AL28" s="171"/>
      <c r="AM28" s="171"/>
      <c r="AN28" s="175"/>
      <c r="AO28" s="171"/>
      <c r="AP28" s="169"/>
      <c r="AQ28" s="169"/>
      <c r="AR28" s="169"/>
      <c r="AS28" s="169"/>
      <c r="AT28" s="169"/>
      <c r="AU28" s="171"/>
      <c r="AV28" s="171"/>
    </row>
    <row r="29" spans="1:48" s="157" customFormat="1" ht="15.75" x14ac:dyDescent="0.25">
      <c r="A29" s="170"/>
      <c r="B29" s="168"/>
      <c r="C29" s="169"/>
      <c r="D29" s="176"/>
      <c r="E29" s="170"/>
      <c r="F29" s="170"/>
      <c r="G29" s="170"/>
      <c r="H29" s="170"/>
      <c r="I29" s="170"/>
      <c r="J29" s="170"/>
      <c r="K29" s="170"/>
      <c r="L29" s="170"/>
      <c r="M29" s="171"/>
      <c r="N29" s="169"/>
      <c r="O29" s="172"/>
      <c r="P29" s="173"/>
      <c r="Q29" s="169"/>
      <c r="R29" s="173"/>
      <c r="S29" s="169"/>
      <c r="T29" s="169"/>
      <c r="U29" s="169"/>
      <c r="V29" s="169"/>
      <c r="W29" s="169" t="s">
        <v>515</v>
      </c>
      <c r="X29" s="173">
        <v>3790</v>
      </c>
      <c r="Y29" s="169" t="s">
        <v>515</v>
      </c>
      <c r="Z29" s="169"/>
      <c r="AA29" s="173"/>
      <c r="AB29" s="169"/>
      <c r="AC29" s="169"/>
      <c r="AD29" s="173"/>
      <c r="AE29" s="173"/>
      <c r="AF29" s="174"/>
      <c r="AG29" s="169"/>
      <c r="AH29" s="169"/>
      <c r="AI29" s="169"/>
      <c r="AJ29" s="169"/>
      <c r="AK29" s="169"/>
      <c r="AL29" s="171"/>
      <c r="AM29" s="171"/>
      <c r="AN29" s="175"/>
      <c r="AO29" s="171"/>
      <c r="AP29" s="169"/>
      <c r="AQ29" s="169"/>
      <c r="AR29" s="169"/>
      <c r="AS29" s="169"/>
      <c r="AT29" s="169"/>
      <c r="AU29" s="171"/>
      <c r="AV29" s="17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8"/>
  <sheetViews>
    <sheetView view="pageBreakPreview" topLeftCell="A4" zoomScale="90" zoomScaleNormal="90" zoomScaleSheetLayoutView="90" workbookViewId="0">
      <selection activeCell="B28" sqref="B28"/>
    </sheetView>
  </sheetViews>
  <sheetFormatPr defaultRowHeight="15.75" x14ac:dyDescent="0.25"/>
  <cols>
    <col min="1" max="2" width="66.140625" style="100" customWidth="1"/>
    <col min="3" max="3" width="45.7109375" style="140" customWidth="1"/>
    <col min="4"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7" t="s">
        <v>69</v>
      </c>
    </row>
    <row r="2" spans="1:8" ht="18.75" x14ac:dyDescent="0.3">
      <c r="B2" s="15" t="s">
        <v>10</v>
      </c>
    </row>
    <row r="3" spans="1:8" ht="18.75" x14ac:dyDescent="0.3">
      <c r="B3" s="15" t="s">
        <v>563</v>
      </c>
    </row>
    <row r="4" spans="1:8" x14ac:dyDescent="0.25">
      <c r="B4" s="42"/>
    </row>
    <row r="5" spans="1:8" ht="18.75" x14ac:dyDescent="0.3">
      <c r="A5" s="435" t="s">
        <v>630</v>
      </c>
      <c r="B5" s="435"/>
      <c r="C5" s="141"/>
      <c r="D5" s="68"/>
      <c r="E5" s="68"/>
      <c r="F5" s="68"/>
      <c r="G5" s="68"/>
      <c r="H5" s="68"/>
    </row>
    <row r="6" spans="1:8" ht="18.75" x14ac:dyDescent="0.3">
      <c r="A6" s="190"/>
      <c r="B6" s="190"/>
      <c r="C6" s="142"/>
      <c r="D6" s="190"/>
      <c r="E6" s="190"/>
      <c r="F6" s="190"/>
      <c r="G6" s="190"/>
      <c r="H6" s="190"/>
    </row>
    <row r="7" spans="1:8" ht="18.75" x14ac:dyDescent="0.25">
      <c r="A7" s="272" t="s">
        <v>9</v>
      </c>
      <c r="B7" s="272"/>
      <c r="C7" s="143"/>
      <c r="D7" s="123"/>
      <c r="E7" s="123"/>
      <c r="F7" s="123"/>
      <c r="G7" s="123"/>
      <c r="H7" s="123"/>
    </row>
    <row r="8" spans="1:8" ht="18.75" x14ac:dyDescent="0.25">
      <c r="A8" s="123"/>
      <c r="B8" s="123"/>
      <c r="C8" s="143"/>
      <c r="D8" s="123"/>
      <c r="E8" s="123"/>
      <c r="F8" s="123"/>
      <c r="G8" s="123"/>
      <c r="H8" s="123"/>
    </row>
    <row r="9" spans="1:8" x14ac:dyDescent="0.25">
      <c r="A9" s="275" t="s">
        <v>566</v>
      </c>
      <c r="B9" s="275"/>
      <c r="C9" s="144"/>
      <c r="D9" s="124"/>
      <c r="E9" s="124"/>
      <c r="F9" s="124"/>
      <c r="G9" s="124"/>
      <c r="H9" s="124"/>
    </row>
    <row r="10" spans="1:8" x14ac:dyDescent="0.25">
      <c r="A10" s="269" t="s">
        <v>8</v>
      </c>
      <c r="B10" s="269"/>
      <c r="C10" s="29"/>
      <c r="D10" s="125"/>
      <c r="E10" s="125"/>
      <c r="F10" s="125"/>
      <c r="G10" s="125"/>
      <c r="H10" s="125"/>
    </row>
    <row r="11" spans="1:8" ht="18.75" x14ac:dyDescent="0.25">
      <c r="A11" s="123"/>
      <c r="B11" s="123"/>
      <c r="C11" s="143"/>
      <c r="D11" s="123"/>
      <c r="E11" s="123"/>
      <c r="F11" s="123"/>
      <c r="G11" s="123"/>
      <c r="H11" s="123"/>
    </row>
    <row r="12" spans="1:8" ht="30.75" customHeight="1" x14ac:dyDescent="0.25">
      <c r="A12" s="275" t="s">
        <v>522</v>
      </c>
      <c r="B12" s="275"/>
      <c r="C12" s="144"/>
      <c r="D12" s="124"/>
      <c r="E12" s="124"/>
      <c r="F12" s="124"/>
      <c r="G12" s="124"/>
      <c r="H12" s="124"/>
    </row>
    <row r="13" spans="1:8" x14ac:dyDescent="0.25">
      <c r="A13" s="269" t="s">
        <v>7</v>
      </c>
      <c r="B13" s="269"/>
      <c r="C13" s="29"/>
      <c r="D13" s="125"/>
      <c r="E13" s="125"/>
      <c r="F13" s="125"/>
      <c r="G13" s="125"/>
      <c r="H13" s="125"/>
    </row>
    <row r="14" spans="1:8" ht="18.75" x14ac:dyDescent="0.25">
      <c r="A14" s="11"/>
      <c r="B14" s="11"/>
      <c r="C14" s="11"/>
      <c r="D14" s="11"/>
      <c r="E14" s="11"/>
      <c r="F14" s="11"/>
      <c r="G14" s="11"/>
      <c r="H14" s="11"/>
    </row>
    <row r="15" spans="1:8" ht="42" customHeight="1" x14ac:dyDescent="0.25">
      <c r="A15" s="274" t="s">
        <v>576</v>
      </c>
      <c r="B15" s="274"/>
      <c r="C15" s="144"/>
      <c r="D15" s="124"/>
      <c r="E15" s="124"/>
      <c r="F15" s="124"/>
      <c r="G15" s="124"/>
      <c r="H15" s="124"/>
    </row>
    <row r="16" spans="1:8" x14ac:dyDescent="0.25">
      <c r="A16" s="269" t="s">
        <v>6</v>
      </c>
      <c r="B16" s="269"/>
      <c r="C16" s="29"/>
      <c r="D16" s="125"/>
      <c r="E16" s="125"/>
      <c r="F16" s="125"/>
      <c r="G16" s="125"/>
      <c r="H16" s="125"/>
    </row>
    <row r="17" spans="1:2" x14ac:dyDescent="0.25">
      <c r="B17" s="102"/>
    </row>
    <row r="18" spans="1:2" ht="33.75" customHeight="1" x14ac:dyDescent="0.25">
      <c r="A18" s="436" t="s">
        <v>463</v>
      </c>
      <c r="B18" s="437"/>
    </row>
    <row r="19" spans="1:2" x14ac:dyDescent="0.25">
      <c r="B19" s="42"/>
    </row>
    <row r="20" spans="1:2" ht="16.5" thickBot="1" x14ac:dyDescent="0.3">
      <c r="B20" s="103"/>
    </row>
    <row r="21" spans="1:2" ht="43.5" customHeight="1" thickBot="1" x14ac:dyDescent="0.3">
      <c r="A21" s="178" t="s">
        <v>336</v>
      </c>
      <c r="B21" s="179" t="str">
        <f>A15</f>
        <v xml:space="preserve">Реконструкция ВЛ-110 кВ отпайка на ПС Левохеттинская, 1 цепь (замена фундаментов для 30 опор) </v>
      </c>
    </row>
    <row r="22" spans="1:2" ht="21.75" customHeight="1" thickBot="1" x14ac:dyDescent="0.3">
      <c r="A22" s="178" t="s">
        <v>337</v>
      </c>
      <c r="B22" s="180" t="s">
        <v>575</v>
      </c>
    </row>
    <row r="23" spans="1:2" ht="16.5" thickBot="1" x14ac:dyDescent="0.3">
      <c r="A23" s="178" t="s">
        <v>302</v>
      </c>
      <c r="B23" s="181" t="s">
        <v>485</v>
      </c>
    </row>
    <row r="24" spans="1:2" ht="16.5" thickBot="1" x14ac:dyDescent="0.3">
      <c r="A24" s="178" t="s">
        <v>338</v>
      </c>
      <c r="B24" s="181">
        <v>30</v>
      </c>
    </row>
    <row r="25" spans="1:2" ht="16.5" thickBot="1" x14ac:dyDescent="0.3">
      <c r="A25" s="104" t="s">
        <v>339</v>
      </c>
      <c r="B25" s="161">
        <f>'3.3 паспорт описание'!C29</f>
        <v>2023</v>
      </c>
    </row>
    <row r="26" spans="1:2" ht="16.5" thickBot="1" x14ac:dyDescent="0.3">
      <c r="A26" s="105" t="s">
        <v>340</v>
      </c>
      <c r="B26" s="161" t="s">
        <v>633</v>
      </c>
    </row>
    <row r="27" spans="1:2" ht="29.25" thickBot="1" x14ac:dyDescent="0.3">
      <c r="A27" s="110" t="s">
        <v>629</v>
      </c>
      <c r="B27" s="177">
        <v>75.166030000000006</v>
      </c>
    </row>
    <row r="28" spans="1:2" ht="16.5" thickBot="1" x14ac:dyDescent="0.3">
      <c r="A28" s="156" t="s">
        <v>341</v>
      </c>
      <c r="B28" s="161" t="s">
        <v>574</v>
      </c>
    </row>
    <row r="29" spans="1:2" ht="29.25" thickBot="1" x14ac:dyDescent="0.3">
      <c r="A29" s="111" t="s">
        <v>342</v>
      </c>
      <c r="B29" s="226">
        <v>55.694000000000003</v>
      </c>
    </row>
    <row r="30" spans="1:2" ht="29.25" thickBot="1" x14ac:dyDescent="0.3">
      <c r="A30" s="111" t="s">
        <v>343</v>
      </c>
      <c r="B30" s="227">
        <v>55.694000000000003</v>
      </c>
    </row>
    <row r="31" spans="1:2" ht="16.5" thickBot="1" x14ac:dyDescent="0.3">
      <c r="A31" s="156" t="s">
        <v>344</v>
      </c>
      <c r="B31" s="161"/>
    </row>
    <row r="32" spans="1:2" ht="29.25" thickBot="1" x14ac:dyDescent="0.3">
      <c r="A32" s="111" t="s">
        <v>345</v>
      </c>
      <c r="B32" s="177">
        <f>B33</f>
        <v>1.4630000000000001</v>
      </c>
    </row>
    <row r="33" spans="1:2" ht="30" x14ac:dyDescent="0.25">
      <c r="A33" s="191" t="s">
        <v>585</v>
      </c>
      <c r="B33" s="192">
        <v>1.4630000000000001</v>
      </c>
    </row>
    <row r="34" spans="1:2" x14ac:dyDescent="0.25">
      <c r="A34" s="193" t="s">
        <v>347</v>
      </c>
      <c r="B34" s="194">
        <v>3.53</v>
      </c>
    </row>
    <row r="35" spans="1:2" x14ac:dyDescent="0.25">
      <c r="A35" s="193" t="s">
        <v>348</v>
      </c>
      <c r="B35" s="195">
        <v>1.4630000000000001</v>
      </c>
    </row>
    <row r="36" spans="1:2" x14ac:dyDescent="0.25">
      <c r="A36" s="193" t="s">
        <v>349</v>
      </c>
      <c r="B36" s="195">
        <v>1.24</v>
      </c>
    </row>
    <row r="37" spans="1:2" x14ac:dyDescent="0.25">
      <c r="A37" s="219"/>
      <c r="B37" s="220"/>
    </row>
    <row r="38" spans="1:2" ht="30" x14ac:dyDescent="0.25">
      <c r="A38" s="224" t="s">
        <v>634</v>
      </c>
      <c r="B38" s="225">
        <v>54.231000000000002</v>
      </c>
    </row>
    <row r="39" spans="1:2" x14ac:dyDescent="0.25">
      <c r="A39" s="222" t="s">
        <v>347</v>
      </c>
      <c r="B39" s="221">
        <v>74.11</v>
      </c>
    </row>
    <row r="40" spans="1:2" x14ac:dyDescent="0.25">
      <c r="A40" s="222" t="s">
        <v>348</v>
      </c>
      <c r="B40" s="223">
        <v>50.643000000000001</v>
      </c>
    </row>
    <row r="41" spans="1:2" ht="16.5" thickBot="1" x14ac:dyDescent="0.3">
      <c r="A41" s="222" t="s">
        <v>349</v>
      </c>
      <c r="B41" s="223">
        <v>49.104999999999997</v>
      </c>
    </row>
    <row r="42" spans="1:2" ht="29.25" thickBot="1" x14ac:dyDescent="0.3">
      <c r="A42" s="111" t="s">
        <v>350</v>
      </c>
      <c r="B42" s="161"/>
    </row>
    <row r="43" spans="1:2" ht="30.75" thickBot="1" x14ac:dyDescent="0.3">
      <c r="A43" s="156" t="s">
        <v>346</v>
      </c>
      <c r="B43" s="161"/>
    </row>
    <row r="44" spans="1:2" ht="16.5" thickBot="1" x14ac:dyDescent="0.3">
      <c r="A44" s="156" t="s">
        <v>347</v>
      </c>
      <c r="B44" s="161"/>
    </row>
    <row r="45" spans="1:2" ht="16.5" thickBot="1" x14ac:dyDescent="0.3">
      <c r="A45" s="156" t="s">
        <v>348</v>
      </c>
      <c r="B45" s="161"/>
    </row>
    <row r="46" spans="1:2" ht="16.5" thickBot="1" x14ac:dyDescent="0.3">
      <c r="A46" s="156" t="s">
        <v>349</v>
      </c>
      <c r="B46" s="161"/>
    </row>
    <row r="47" spans="1:2" ht="29.25" thickBot="1" x14ac:dyDescent="0.3">
      <c r="A47" s="111" t="s">
        <v>351</v>
      </c>
      <c r="B47" s="161"/>
    </row>
    <row r="48" spans="1:2" ht="16.5" thickBot="1" x14ac:dyDescent="0.3">
      <c r="A48" s="156" t="s">
        <v>487</v>
      </c>
      <c r="B48" s="162" t="s">
        <v>329</v>
      </c>
    </row>
    <row r="49" spans="1:3" ht="16.5" thickBot="1" x14ac:dyDescent="0.3">
      <c r="A49" s="156" t="s">
        <v>347</v>
      </c>
      <c r="B49" s="162" t="s">
        <v>329</v>
      </c>
    </row>
    <row r="50" spans="1:3" ht="16.5" thickBot="1" x14ac:dyDescent="0.3">
      <c r="A50" s="156" t="s">
        <v>348</v>
      </c>
      <c r="B50" s="162" t="s">
        <v>329</v>
      </c>
    </row>
    <row r="51" spans="1:3" ht="16.5" thickBot="1" x14ac:dyDescent="0.3">
      <c r="A51" s="156" t="s">
        <v>349</v>
      </c>
      <c r="B51" s="162" t="s">
        <v>329</v>
      </c>
    </row>
    <row r="52" spans="1:3" ht="29.25" thickBot="1" x14ac:dyDescent="0.3">
      <c r="A52" s="106" t="s">
        <v>352</v>
      </c>
      <c r="B52" s="161">
        <v>5</v>
      </c>
    </row>
    <row r="53" spans="1:3" ht="16.5" thickBot="1" x14ac:dyDescent="0.3">
      <c r="A53" s="107" t="s">
        <v>344</v>
      </c>
      <c r="B53" s="163"/>
    </row>
    <row r="54" spans="1:3" ht="16.5" thickBot="1" x14ac:dyDescent="0.3">
      <c r="A54" s="107" t="s">
        <v>353</v>
      </c>
      <c r="B54" s="163">
        <v>0</v>
      </c>
    </row>
    <row r="55" spans="1:3" ht="16.5" thickBot="1" x14ac:dyDescent="0.3">
      <c r="A55" s="107" t="s">
        <v>354</v>
      </c>
      <c r="B55" s="163">
        <v>0</v>
      </c>
    </row>
    <row r="56" spans="1:3" ht="16.5" thickBot="1" x14ac:dyDescent="0.3">
      <c r="A56" s="107" t="s">
        <v>355</v>
      </c>
      <c r="B56" s="164">
        <v>1</v>
      </c>
    </row>
    <row r="57" spans="1:3" ht="16.5" thickBot="1" x14ac:dyDescent="0.3">
      <c r="A57" s="104" t="s">
        <v>356</v>
      </c>
      <c r="B57" s="228">
        <v>73.72</v>
      </c>
    </row>
    <row r="58" spans="1:3" ht="16.5" thickBot="1" x14ac:dyDescent="0.3">
      <c r="A58" s="104" t="s">
        <v>357</v>
      </c>
      <c r="B58" s="229">
        <v>53.951000000000001</v>
      </c>
    </row>
    <row r="59" spans="1:3" ht="16.5" thickBot="1" x14ac:dyDescent="0.3">
      <c r="A59" s="104" t="s">
        <v>358</v>
      </c>
      <c r="B59" s="228">
        <v>85.58</v>
      </c>
    </row>
    <row r="60" spans="1:3" ht="16.5" thickBot="1" x14ac:dyDescent="0.3">
      <c r="A60" s="105" t="s">
        <v>359</v>
      </c>
      <c r="B60" s="229">
        <v>52.19</v>
      </c>
    </row>
    <row r="61" spans="1:3" ht="15.75" customHeight="1" x14ac:dyDescent="0.25">
      <c r="A61" s="106" t="s">
        <v>360</v>
      </c>
      <c r="B61" s="188"/>
      <c r="C61" s="438"/>
    </row>
    <row r="62" spans="1:3" x14ac:dyDescent="0.25">
      <c r="A62" s="108" t="s">
        <v>361</v>
      </c>
      <c r="B62" s="189" t="s">
        <v>571</v>
      </c>
      <c r="C62" s="438"/>
    </row>
    <row r="63" spans="1:3" ht="21" customHeight="1" thickBot="1" x14ac:dyDescent="0.3">
      <c r="A63" s="108" t="s">
        <v>362</v>
      </c>
      <c r="B63" s="189" t="s">
        <v>521</v>
      </c>
      <c r="C63" s="438"/>
    </row>
    <row r="64" spans="1:3" ht="16.5" thickBot="1" x14ac:dyDescent="0.3">
      <c r="A64" s="108" t="s">
        <v>363</v>
      </c>
      <c r="B64" s="161"/>
      <c r="C64" s="438"/>
    </row>
    <row r="65" spans="1:3" ht="16.5" thickBot="1" x14ac:dyDescent="0.3">
      <c r="A65" s="108" t="s">
        <v>364</v>
      </c>
      <c r="B65" s="221" t="s">
        <v>635</v>
      </c>
      <c r="C65" s="438"/>
    </row>
    <row r="66" spans="1:3" ht="16.5" thickBot="1" x14ac:dyDescent="0.3">
      <c r="A66" s="109" t="s">
        <v>365</v>
      </c>
      <c r="B66" s="161"/>
      <c r="C66" s="438"/>
    </row>
    <row r="67" spans="1:3" ht="30.75" thickBot="1" x14ac:dyDescent="0.3">
      <c r="A67" s="107" t="s">
        <v>366</v>
      </c>
      <c r="B67" s="218"/>
    </row>
    <row r="68" spans="1:3" ht="29.25" thickBot="1" x14ac:dyDescent="0.3">
      <c r="A68" s="104" t="s">
        <v>367</v>
      </c>
      <c r="B68" s="161">
        <v>8</v>
      </c>
    </row>
    <row r="69" spans="1:3" ht="16.5" thickBot="1" x14ac:dyDescent="0.3">
      <c r="A69" s="107" t="s">
        <v>344</v>
      </c>
      <c r="B69" s="165"/>
    </row>
    <row r="70" spans="1:3" ht="16.5" thickBot="1" x14ac:dyDescent="0.3">
      <c r="A70" s="107" t="s">
        <v>368</v>
      </c>
      <c r="B70" s="161" t="s">
        <v>329</v>
      </c>
    </row>
    <row r="71" spans="1:3" ht="16.5" thickBot="1" x14ac:dyDescent="0.3">
      <c r="A71" s="107" t="s">
        <v>369</v>
      </c>
      <c r="B71" s="161">
        <v>8</v>
      </c>
    </row>
    <row r="72" spans="1:3" ht="16.5" thickBot="1" x14ac:dyDescent="0.3">
      <c r="A72" s="182" t="s">
        <v>370</v>
      </c>
      <c r="B72" s="161" t="s">
        <v>483</v>
      </c>
      <c r="C72" s="187"/>
    </row>
    <row r="73" spans="1:3" ht="16.5" thickBot="1" x14ac:dyDescent="0.3">
      <c r="A73" s="104" t="s">
        <v>371</v>
      </c>
      <c r="B73" s="161" t="s">
        <v>483</v>
      </c>
    </row>
    <row r="74" spans="1:3" ht="16.5" thickBot="1" x14ac:dyDescent="0.3">
      <c r="A74" s="108" t="s">
        <v>372</v>
      </c>
      <c r="B74" s="165"/>
    </row>
    <row r="75" spans="1:3" ht="16.5" thickBot="1" x14ac:dyDescent="0.3">
      <c r="A75" s="108" t="s">
        <v>373</v>
      </c>
      <c r="B75" s="165"/>
    </row>
    <row r="76" spans="1:3" ht="16.5" thickBot="1" x14ac:dyDescent="0.3">
      <c r="A76" s="108" t="s">
        <v>374</v>
      </c>
      <c r="B76" s="165"/>
    </row>
    <row r="77" spans="1:3" ht="29.25" thickBot="1" x14ac:dyDescent="0.3">
      <c r="A77" s="183" t="s">
        <v>375</v>
      </c>
      <c r="B77" s="165" t="s">
        <v>572</v>
      </c>
      <c r="C77" s="145"/>
    </row>
    <row r="78" spans="1:3" ht="28.5" x14ac:dyDescent="0.25">
      <c r="A78" s="106" t="s">
        <v>376</v>
      </c>
      <c r="B78" s="439" t="s">
        <v>632</v>
      </c>
      <c r="C78" s="438"/>
    </row>
    <row r="79" spans="1:3" x14ac:dyDescent="0.25">
      <c r="A79" s="108" t="s">
        <v>377</v>
      </c>
      <c r="B79" s="440"/>
      <c r="C79" s="438"/>
    </row>
    <row r="80" spans="1:3" x14ac:dyDescent="0.25">
      <c r="A80" s="108" t="s">
        <v>378</v>
      </c>
      <c r="B80" s="440"/>
      <c r="C80" s="438"/>
    </row>
    <row r="81" spans="1:3" x14ac:dyDescent="0.25">
      <c r="A81" s="108" t="s">
        <v>379</v>
      </c>
      <c r="B81" s="440"/>
      <c r="C81" s="438"/>
    </row>
    <row r="82" spans="1:3" x14ac:dyDescent="0.25">
      <c r="A82" s="108" t="s">
        <v>380</v>
      </c>
      <c r="B82" s="440"/>
      <c r="C82" s="438"/>
    </row>
    <row r="83" spans="1:3" ht="16.5" thickBot="1" x14ac:dyDescent="0.3">
      <c r="A83" s="184" t="s">
        <v>381</v>
      </c>
      <c r="B83" s="441"/>
      <c r="C83" s="438"/>
    </row>
    <row r="86" spans="1:3" x14ac:dyDescent="0.25">
      <c r="A86" s="112"/>
      <c r="B86" s="113"/>
    </row>
    <row r="87" spans="1:3" x14ac:dyDescent="0.25">
      <c r="B87" s="114"/>
    </row>
    <row r="88" spans="1:3" x14ac:dyDescent="0.25">
      <c r="B88" s="115"/>
    </row>
  </sheetData>
  <mergeCells count="12">
    <mergeCell ref="A15:B15"/>
    <mergeCell ref="A16:B16"/>
    <mergeCell ref="A18:B18"/>
    <mergeCell ref="C61:C66"/>
    <mergeCell ref="B78:B83"/>
    <mergeCell ref="C78:C83"/>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2016-05-12T11:50:43Z</cp:lastPrinted>
  <dcterms:created xsi:type="dcterms:W3CDTF">2015-08-16T15:31:05Z</dcterms:created>
  <dcterms:modified xsi:type="dcterms:W3CDTF">2023-12-05T06:56:54Z</dcterms:modified>
</cp:coreProperties>
</file>